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anegovco-my.sharepoint.com/personal/spvargasv_dane_gov_co/Documents/DICE/2026/1. Contratación bienes y servicios/1. Operador Logistico 2026/Tercera revisión/"/>
    </mc:Choice>
  </mc:AlternateContent>
  <xr:revisionPtr revIDLastSave="53" documentId="8_{8C2BAD28-CE28-4308-8A9D-5E13EAB0D6B1}" xr6:coauthVersionLast="47" xr6:coauthVersionMax="47" xr10:uidLastSave="{5F609A21-E405-4508-B96B-CDBA81EB8098}"/>
  <bookViews>
    <workbookView xWindow="-108" yWindow="-108" windowWidth="23256" windowHeight="12456" firstSheet="1" activeTab="1" xr2:uid="{00000000-000D-0000-FFFF-FFFF00000000}"/>
  </bookViews>
  <sheets>
    <sheet name="Hoja1" sheetId="2" state="hidden" r:id="rId1"/>
    <sheet name="Ajuste DCD" sheetId="4" r:id="rId2"/>
    <sheet name="Resumen" sheetId="3" state="hidden" r:id="rId3"/>
    <sheet name="Recursos" sheetId="1" state="hidden" r:id="rId4"/>
  </sheets>
  <definedNames>
    <definedName name="_xlnm._FilterDatabase" localSheetId="3" hidden="1">Recursos!$A$1:$AG$26</definedName>
  </definedNames>
  <calcPr calcId="191028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4" l="1"/>
  <c r="D35" i="4"/>
  <c r="D33" i="4"/>
  <c r="D30" i="4"/>
  <c r="D28" i="4"/>
  <c r="D24" i="4"/>
  <c r="D22" i="4"/>
  <c r="D19" i="4"/>
  <c r="D15" i="4"/>
  <c r="D9" i="4"/>
  <c r="D6" i="4"/>
  <c r="D25" i="3"/>
  <c r="D36" i="3"/>
  <c r="D29" i="3"/>
  <c r="V27" i="1"/>
  <c r="D38" i="3"/>
  <c r="D34" i="3"/>
  <c r="D31" i="3"/>
  <c r="D23" i="3"/>
  <c r="D20" i="3"/>
  <c r="D16" i="3"/>
  <c r="D9" i="3"/>
  <c r="D6" i="3"/>
  <c r="D39" i="3"/>
  <c r="D38" i="4" l="1"/>
</calcChain>
</file>

<file path=xl/sharedStrings.xml><?xml version="1.0" encoding="utf-8"?>
<sst xmlns="http://schemas.openxmlformats.org/spreadsheetml/2006/main" count="604" uniqueCount="190">
  <si>
    <t>Etiquetas de fila</t>
  </si>
  <si>
    <t>Observaciones</t>
  </si>
  <si>
    <t>Suma de Costo Total</t>
  </si>
  <si>
    <t>Control interno Disciplinario</t>
  </si>
  <si>
    <t>Operador logístico Semana de la transparencia</t>
  </si>
  <si>
    <t>Dirección</t>
  </si>
  <si>
    <t>Operador logístico -  - SENTENCIA AFRO CONSULTA PREVIA</t>
  </si>
  <si>
    <t>Operador Logístico - NT2-93.  Protocolo y capacitación</t>
  </si>
  <si>
    <t>Operador logístico _Compromiso étnico  NT2-91</t>
  </si>
  <si>
    <t>Operador logístico _Compromiso MRA - IT2 190</t>
  </si>
  <si>
    <t>Dirección de Censos y Demografía</t>
  </si>
  <si>
    <t>Operador logístico -  BYS – CCEA – CENU</t>
  </si>
  <si>
    <t>Operador logístico -  SENTENCIA AFRO Socialización documento</t>
  </si>
  <si>
    <t>Operador Logístico  Compromiso NT2- 95  EEVV (Talleres)</t>
  </si>
  <si>
    <t>Operador Logístico - NT2-92</t>
  </si>
  <si>
    <t>Operador Logístico _Fase 1y 2 CNA_CCEA</t>
  </si>
  <si>
    <t>Dirección de Difusión y Cultura Estadística</t>
  </si>
  <si>
    <t>Operador Logístico  / Relacionamiento /  CULT_EST_DICE</t>
  </si>
  <si>
    <t>Operador logístico  CENU_DICE / BYS - DICE -  / Servicio de Evaluación / Publicar y socializar los resultados censales a los grupos de interés.</t>
  </si>
  <si>
    <t>Operador Logístico Sentencia_DICE</t>
  </si>
  <si>
    <t>Dirección de Metodología y Producción Estadística</t>
  </si>
  <si>
    <t>Operador logistico</t>
  </si>
  <si>
    <t>Operador Logístico - IT2-23 DIMPE Pruebas cognitivas encuesta multidimensional indígena</t>
  </si>
  <si>
    <t>Dirección de Registros Estadísticos</t>
  </si>
  <si>
    <t>Operador logístico MESEPP</t>
  </si>
  <si>
    <t>Operador Logístico Sentencia DRE Alejandro Rojas  - SENTENCIA WAYUU DRE</t>
  </si>
  <si>
    <t>Dirección de Regulación, Planeación, Estandarización y Normalización</t>
  </si>
  <si>
    <t>Operador logístico</t>
  </si>
  <si>
    <t>Oficina Asesora de Planeación</t>
  </si>
  <si>
    <t>Operador logístico - RENDICION DE CUENTAS</t>
  </si>
  <si>
    <t>Subdirección</t>
  </si>
  <si>
    <t>Total general</t>
  </si>
  <si>
    <t>PROGRAMACION OPERADOR LOGISTICO 2026</t>
  </si>
  <si>
    <t>Dependencia Responsable</t>
  </si>
  <si>
    <t>Costo Total</t>
  </si>
  <si>
    <t xml:space="preserve"> Semana de la transparencia</t>
  </si>
  <si>
    <t xml:space="preserve">Total </t>
  </si>
  <si>
    <t>Dirección - GIT Estadísticas Inclusivas</t>
  </si>
  <si>
    <t>PND - NT2-93.  Protocolo de relacionamiento y capacitación fortalecimiento</t>
  </si>
  <si>
    <t>PND - IT2 190 MRA - Talleres (BPSO, estadísticas y prueba autorreconocimiento)</t>
  </si>
  <si>
    <t>DCD</t>
  </si>
  <si>
    <t>SENTENCIA AFRO Socialización documento</t>
  </si>
  <si>
    <t>Fase 1y 2 CNA</t>
  </si>
  <si>
    <t>PND - NT2-92 - Plan de Choque - Estudio aplicación operaciones DANE Metodología incluyendo censos</t>
  </si>
  <si>
    <t>PND - NT2-94.  Aplicación pregunta estructural</t>
  </si>
  <si>
    <t>PND - NT2 - 95  EEVV (Talleres)</t>
  </si>
  <si>
    <t>Relacionamiento - Cultura Estadística</t>
  </si>
  <si>
    <t>CENU - Publicar y socializar los resultados censales a los grupos de interés.</t>
  </si>
  <si>
    <t xml:space="preserve"> Sentencia T302 Wayuu</t>
  </si>
  <si>
    <t>Talleres con externos</t>
  </si>
  <si>
    <t>PND - IT2-23 DIMPE Pruebas cognitivas encuesta multidimensional indígena</t>
  </si>
  <si>
    <t>Dirección de Sintesis y Cuentas Nacionales</t>
  </si>
  <si>
    <t>Talleres cambio de año base</t>
  </si>
  <si>
    <t>Total</t>
  </si>
  <si>
    <t>Registros Estadísticos</t>
  </si>
  <si>
    <t xml:space="preserve"> MESEPP</t>
  </si>
  <si>
    <t>SENTENCIA WAYUU DRE</t>
  </si>
  <si>
    <t>PND - NT2-91 Piloto MinInterior Autocensos</t>
  </si>
  <si>
    <t>Eventos SEN</t>
  </si>
  <si>
    <t>Talleres de planeación estratégica</t>
  </si>
  <si>
    <t xml:space="preserve"> Rendición de cuentas</t>
  </si>
  <si>
    <t>Dirección de Recolección y Acopio</t>
  </si>
  <si>
    <t>Talleres y entrenamientos</t>
  </si>
  <si>
    <t xml:space="preserve">Planeación estratégica </t>
  </si>
  <si>
    <t>Censos conteos especiales – CENU</t>
  </si>
  <si>
    <t>DICE</t>
  </si>
  <si>
    <t>Vigencia</t>
  </si>
  <si>
    <t>Código SPGI</t>
  </si>
  <si>
    <t>Plan</t>
  </si>
  <si>
    <t>Componente</t>
  </si>
  <si>
    <t>Proyecto</t>
  </si>
  <si>
    <t>Producto</t>
  </si>
  <si>
    <t>Rubro del producto</t>
  </si>
  <si>
    <t>Recurso (CDP)</t>
  </si>
  <si>
    <t>codigo BPIN</t>
  </si>
  <si>
    <t>Territorial</t>
  </si>
  <si>
    <t>Sede</t>
  </si>
  <si>
    <t>Concepto de gasto</t>
  </si>
  <si>
    <t>Detalle de tipo de gasto</t>
  </si>
  <si>
    <t>Cantidad</t>
  </si>
  <si>
    <t>Meses</t>
  </si>
  <si>
    <t>Días</t>
  </si>
  <si>
    <t>Tiempo TH</t>
  </si>
  <si>
    <t>Porcentaje de Dedicación TH</t>
  </si>
  <si>
    <t>Honorarios TH / Costo Unitario</t>
  </si>
  <si>
    <t>Fecha Contratación / Mes</t>
  </si>
  <si>
    <t>Valor Solicitado</t>
  </si>
  <si>
    <t>Saldo</t>
  </si>
  <si>
    <t>Vigencia Futura</t>
  </si>
  <si>
    <t>Apalancamiento</t>
  </si>
  <si>
    <t>CDP SIIF</t>
  </si>
  <si>
    <t>Valor ejecutado</t>
  </si>
  <si>
    <t>Saldo ejecutado</t>
  </si>
  <si>
    <t>Solicitud CDP ID</t>
  </si>
  <si>
    <t>Dependencia Solicitante</t>
  </si>
  <si>
    <t>Observación Otros Vehículos</t>
  </si>
  <si>
    <t>2026</t>
  </si>
  <si>
    <t>2269501826</t>
  </si>
  <si>
    <t>DTEC_DIRPEN_2026_SA_SEN</t>
  </si>
  <si>
    <t>Direccion Tecnica</t>
  </si>
  <si>
    <t>Ampliación de la capacidad del SEN</t>
  </si>
  <si>
    <t>Servicio de articulación del Sistema Estadístico Nacional</t>
  </si>
  <si>
    <t>C-0401-1003-33-20104d-0401096-02</t>
  </si>
  <si>
    <t>202300000000100</t>
  </si>
  <si>
    <t>DIRECCIÓN TERRITORIAL CENTRAL</t>
  </si>
  <si>
    <t>DANE CENTRAL</t>
  </si>
  <si>
    <t>Insumo</t>
  </si>
  <si>
    <t>Otros_gastos_operativos</t>
  </si>
  <si>
    <t>2026-05-15</t>
  </si>
  <si>
    <t>NO</t>
  </si>
  <si>
    <t>2515501926</t>
  </si>
  <si>
    <t>SENTENCIA_2026_DICE_SE</t>
  </si>
  <si>
    <t>Sentencia T302</t>
  </si>
  <si>
    <t>Producción de información estructural</t>
  </si>
  <si>
    <t>Servicio de evaluación</t>
  </si>
  <si>
    <t>C-0401-1003-34-20104d-0401113-02</t>
  </si>
  <si>
    <t>202300000000099</t>
  </si>
  <si>
    <t>2026-04-15</t>
  </si>
  <si>
    <t>2280501926</t>
  </si>
  <si>
    <t>SENTENCIA_2026_DRE_SII</t>
  </si>
  <si>
    <t>Servicio de información implementado</t>
  </si>
  <si>
    <t>C-0401-1003-34-20104d-0401102-02</t>
  </si>
  <si>
    <t>2401501926</t>
  </si>
  <si>
    <t>2285501926</t>
  </si>
  <si>
    <t>CE_2026_DICE_SE</t>
  </si>
  <si>
    <t>Censo Economico</t>
  </si>
  <si>
    <t>2291501926</t>
  </si>
  <si>
    <t>CE_2026_DCD_CCEA_SE</t>
  </si>
  <si>
    <t>2571501926</t>
  </si>
  <si>
    <t>CNA_2026_DCD_CCEA_DM</t>
  </si>
  <si>
    <t>Censo Nacional Agropecuario</t>
  </si>
  <si>
    <t>Documentos metodológicos</t>
  </si>
  <si>
    <t>C-0401-1003-34-20104d-0401103-02</t>
  </si>
  <si>
    <t>2026-04-13</t>
  </si>
  <si>
    <t>2255502526</t>
  </si>
  <si>
    <t>OPLAN_2026_DP</t>
  </si>
  <si>
    <t>Planeación</t>
  </si>
  <si>
    <t>Fortalecimiento de la capacidad institucional</t>
  </si>
  <si>
    <t>Documentos de planeación</t>
  </si>
  <si>
    <t>C-0499-1003-9-53105b-0499054-02</t>
  </si>
  <si>
    <t>202300000000098</t>
  </si>
  <si>
    <t>2256502526</t>
  </si>
  <si>
    <t>2347502526</t>
  </si>
  <si>
    <t>CID_2026_DP</t>
  </si>
  <si>
    <t>2275501526</t>
  </si>
  <si>
    <t>FORT_DIFUSION_2026_SAGCCE</t>
  </si>
  <si>
    <t>Fortalecimiento de la Difusión</t>
  </si>
  <si>
    <t>Cultura estadística</t>
  </si>
  <si>
    <t>Servicio de apoyo a la gestión de conocimiento y consolidación de la cultura estadística</t>
  </si>
  <si>
    <t>C-0401-1003-30-20104d-0401106-02</t>
  </si>
  <si>
    <t>2022011000062</t>
  </si>
  <si>
    <t>2510501626</t>
  </si>
  <si>
    <t>ESI_2026_DIRECCIÓN_DM</t>
  </si>
  <si>
    <t>Estadísticas Incluisivas</t>
  </si>
  <si>
    <t>Producción de información Estadística analizada</t>
  </si>
  <si>
    <t>C-0401-1003-31-20104d-0401103-02</t>
  </si>
  <si>
    <t>202300000000008</t>
  </si>
  <si>
    <t>2632501626</t>
  </si>
  <si>
    <t>2528501626</t>
  </si>
  <si>
    <t>2635501626</t>
  </si>
  <si>
    <t>ESI_2026_ETN_DIMPE_DM</t>
  </si>
  <si>
    <t>2289501626</t>
  </si>
  <si>
    <t>SUBDIRECCIÓN_2026_CR</t>
  </si>
  <si>
    <t>Cuadros de resultados</t>
  </si>
  <si>
    <t>C-0401-1003-31-20104d-0401109-02</t>
  </si>
  <si>
    <t>2259501626</t>
  </si>
  <si>
    <t>DIMPE_POBREZA_2026_MEDIDAS_DE_POBREZA_BT</t>
  </si>
  <si>
    <t>Tematica Pobreza Y Condiciones De Vida [Sociales]</t>
  </si>
  <si>
    <t>Boletines Técnicos</t>
  </si>
  <si>
    <t>C-0401-1003-31-20104d-0401108-02</t>
  </si>
  <si>
    <t>2263501626</t>
  </si>
  <si>
    <t>DIMPE_POBREZA_2026_ENUT_CR</t>
  </si>
  <si>
    <t>2262501626</t>
  </si>
  <si>
    <t>DIMPE_POBREZA_2026_ENCV_BT</t>
  </si>
  <si>
    <t>2264501626</t>
  </si>
  <si>
    <t>DIMPE_MERCADO_2026_GEIH_BT</t>
  </si>
  <si>
    <t>Tematica Mercado [Sociales]</t>
  </si>
  <si>
    <t>2261501626</t>
  </si>
  <si>
    <t>DIMPE_AMBIENTAL_2026_EAI_CR</t>
  </si>
  <si>
    <t>Tematica Ambiental [Economica]</t>
  </si>
  <si>
    <t>2633501626</t>
  </si>
  <si>
    <t>DCD_ETN_2026_DM</t>
  </si>
  <si>
    <t>Grupos Etnicos</t>
  </si>
  <si>
    <t>2634501626</t>
  </si>
  <si>
    <t>2405501626</t>
  </si>
  <si>
    <t>DCD_EEVV_2026_CR</t>
  </si>
  <si>
    <t>Estadisticas Vitales</t>
  </si>
  <si>
    <t>2260501626</t>
  </si>
  <si>
    <t>DIMPE_PRECIOS_2026_IPC_BT</t>
  </si>
  <si>
    <t>Tematica Precios [Economica]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</si>
</sst>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5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3" fontId="0" fillId="0" borderId="0" xfId="1" applyFont="1"/>
    <xf numFmtId="43" fontId="0" fillId="2" borderId="0" xfId="1" applyFont="1" applyFill="1"/>
    <xf numFmtId="0" fontId="0" fillId="0" borderId="0" xfId="0" pivotButton="1"/>
    <xf numFmtId="0" fontId="0" fillId="0" borderId="0" xfId="0" applyAlignment="1">
      <alignment horizontal="left"/>
    </xf>
    <xf numFmtId="43" fontId="0" fillId="0" borderId="1" xfId="1" applyFont="1" applyBorder="1"/>
    <xf numFmtId="0" fontId="2" fillId="3" borderId="1" xfId="0" applyFont="1" applyFill="1" applyBorder="1" applyAlignment="1">
      <alignment horizontal="center"/>
    </xf>
    <xf numFmtId="43" fontId="2" fillId="3" borderId="1" xfId="1" applyFont="1" applyFill="1" applyBorder="1" applyAlignment="1">
      <alignment horizontal="center"/>
    </xf>
    <xf numFmtId="43" fontId="3" fillId="4" borderId="1" xfId="1" applyFont="1" applyFill="1" applyBorder="1"/>
    <xf numFmtId="43" fontId="2" fillId="5" borderId="1" xfId="1" applyFont="1" applyFill="1" applyBorder="1"/>
    <xf numFmtId="43" fontId="0" fillId="0" borderId="1" xfId="1" applyFont="1" applyBorder="1" applyAlignment="1">
      <alignment vertical="center"/>
    </xf>
    <xf numFmtId="43" fontId="0" fillId="0" borderId="1" xfId="1" applyFont="1" applyFill="1" applyBorder="1"/>
    <xf numFmtId="43" fontId="4" fillId="0" borderId="1" xfId="1" applyFont="1" applyBorder="1"/>
    <xf numFmtId="0" fontId="0" fillId="6" borderId="1" xfId="0" applyFill="1" applyBorder="1"/>
    <xf numFmtId="0" fontId="3" fillId="6" borderId="4" xfId="0" applyFont="1" applyFill="1" applyBorder="1"/>
    <xf numFmtId="0" fontId="0" fillId="7" borderId="1" xfId="0" applyFill="1" applyBorder="1"/>
    <xf numFmtId="0" fontId="4" fillId="7" borderId="1" xfId="0" applyFont="1" applyFill="1" applyBorder="1"/>
    <xf numFmtId="0" fontId="5" fillId="7" borderId="1" xfId="0" applyFont="1" applyFill="1" applyBorder="1"/>
    <xf numFmtId="0" fontId="0" fillId="7" borderId="1" xfId="0" applyFill="1" applyBorder="1" applyAlignment="1">
      <alignment vertical="center"/>
    </xf>
    <xf numFmtId="43" fontId="6" fillId="0" borderId="1" xfId="1" applyFont="1" applyBorder="1"/>
    <xf numFmtId="0" fontId="6" fillId="0" borderId="0" xfId="0" applyFont="1"/>
    <xf numFmtId="43" fontId="0" fillId="0" borderId="0" xfId="0" applyNumberFormat="1"/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0" fillId="6" borderId="7" xfId="0" applyFill="1" applyBorder="1" applyAlignment="1">
      <alignment horizontal="center" wrapText="1"/>
    </xf>
    <xf numFmtId="0" fontId="0" fillId="6" borderId="9" xfId="0" applyFill="1" applyBorder="1" applyAlignment="1">
      <alignment horizont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mruColors>
      <color rgb="FFB600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vonne Yolima Barbosa Rios" refreshedDate="46003.809173263886" createdVersion="7" refreshedVersion="7" minRefreshableVersion="3" recordCount="26" xr:uid="{4CEFFBDD-147D-4B25-B1F5-8692D5F9A565}">
  <cacheSource type="worksheet">
    <worksheetSource ref="A1:AG26" sheet="Recursos"/>
  </cacheSource>
  <cacheFields count="33">
    <cacheField name="Vigencia" numFmtId="43">
      <sharedItems/>
    </cacheField>
    <cacheField name="Código SPGI" numFmtId="43">
      <sharedItems/>
    </cacheField>
    <cacheField name="Dependencia Responsable" numFmtId="43">
      <sharedItems count="9">
        <s v="Dirección de Regulación, Planeación, Estandarización y Normalización"/>
        <s v="Dirección de Difusión y Cultura Estadística"/>
        <s v="Dirección de Registros Estadísticos"/>
        <s v="Dirección de Censos y Demografía"/>
        <s v="Oficina Asesora de Planeación"/>
        <s v="Control interno Disciplinario"/>
        <s v="Dirección"/>
        <s v="Dirección de Metodología y Producción Estadística"/>
        <s v="Subdirección"/>
      </sharedItems>
    </cacheField>
    <cacheField name="Plan" numFmtId="43">
      <sharedItems/>
    </cacheField>
    <cacheField name="Componente" numFmtId="43">
      <sharedItems/>
    </cacheField>
    <cacheField name="Proyecto" numFmtId="43">
      <sharedItems/>
    </cacheField>
    <cacheField name="Producto" numFmtId="43">
      <sharedItems/>
    </cacheField>
    <cacheField name="Rubro del producto" numFmtId="43">
      <sharedItems/>
    </cacheField>
    <cacheField name="Recurso (CDP)" numFmtId="43">
      <sharedItems containsNonDate="0" containsString="0" containsBlank="1"/>
    </cacheField>
    <cacheField name="codigo BPIN" numFmtId="43">
      <sharedItems/>
    </cacheField>
    <cacheField name="Territorial" numFmtId="43">
      <sharedItems/>
    </cacheField>
    <cacheField name="Sede" numFmtId="43">
      <sharedItems/>
    </cacheField>
    <cacheField name="Concepto de gasto" numFmtId="43">
      <sharedItems/>
    </cacheField>
    <cacheField name="Detalle de tipo de gasto" numFmtId="43">
      <sharedItems/>
    </cacheField>
    <cacheField name="Cantidad" numFmtId="43">
      <sharedItems containsSemiMixedTypes="0" containsString="0" containsNumber="1" containsInteger="1" minValue="1" maxValue="1"/>
    </cacheField>
    <cacheField name="Meses" numFmtId="43">
      <sharedItems containsNonDate="0" containsString="0" containsBlank="1"/>
    </cacheField>
    <cacheField name="Días" numFmtId="43">
      <sharedItems containsNonDate="0" containsString="0" containsBlank="1"/>
    </cacheField>
    <cacheField name="Tiempo TH" numFmtId="43">
      <sharedItems containsNonDate="0" containsString="0" containsBlank="1"/>
    </cacheField>
    <cacheField name="Porcentaje de Dedicación TH" numFmtId="43">
      <sharedItems containsNonDate="0" containsString="0" containsBlank="1"/>
    </cacheField>
    <cacheField name="Honorarios TH / Costo Unitario" numFmtId="43">
      <sharedItems containsSemiMixedTypes="0" containsString="0" containsNumber="1" minValue="700000" maxValue="8888347829"/>
    </cacheField>
    <cacheField name="Fecha Contratación / Mes" numFmtId="43">
      <sharedItems/>
    </cacheField>
    <cacheField name="Costo Total" numFmtId="43">
      <sharedItems containsSemiMixedTypes="0" containsString="0" containsNumber="1" minValue="700000" maxValue="8888347829"/>
    </cacheField>
    <cacheField name="Valor Solicitado" numFmtId="43">
      <sharedItems containsNonDate="0" containsString="0" containsBlank="1"/>
    </cacheField>
    <cacheField name="Saldo" numFmtId="43">
      <sharedItems containsSemiMixedTypes="0" containsString="0" containsNumber="1" minValue="700000" maxValue="8888347829"/>
    </cacheField>
    <cacheField name="Vigencia Futura" numFmtId="43">
      <sharedItems/>
    </cacheField>
    <cacheField name="Apalancamiento" numFmtId="43">
      <sharedItems/>
    </cacheField>
    <cacheField name="CDP SIIF" numFmtId="43">
      <sharedItems containsNonDate="0" containsString="0" containsBlank="1"/>
    </cacheField>
    <cacheField name="Valor ejecutado" numFmtId="43">
      <sharedItems containsNonDate="0" containsString="0" containsBlank="1"/>
    </cacheField>
    <cacheField name="Saldo ejecutado" numFmtId="43">
      <sharedItems containsNonDate="0" containsString="0" containsBlank="1"/>
    </cacheField>
    <cacheField name="Solicitud CDP ID" numFmtId="43">
      <sharedItems containsNonDate="0" containsString="0" containsBlank="1"/>
    </cacheField>
    <cacheField name="Dependencia Solicitante" numFmtId="43">
      <sharedItems containsNonDate="0" containsString="0" containsBlank="1"/>
    </cacheField>
    <cacheField name="Observación Otros Vehículos" numFmtId="43">
      <sharedItems containsNonDate="0" containsString="0" containsBlank="1"/>
    </cacheField>
    <cacheField name="Observaciones" numFmtId="43">
      <sharedItems count="19">
        <s v="Operador logístico"/>
        <s v="Operador Logístico Sentencia_DICE"/>
        <s v="Operador Logístico Sentencia DRE Alejandro Rojas  - SENTENCIA WAYUU DRE"/>
        <s v="Operador logístico MESEPP"/>
        <s v="Operador logístico  CENU_DICE / BYS - DICE -  / Servicio de Evaluación / Publicar y socializar los resultados censales a los grupos de interés."/>
        <s v="Operador logístico -  BYS – CCEA – CENU"/>
        <s v="Operador Logístico _Fase 1y 2 CNA_CCEA"/>
        <s v="Operador logístico - RENDICION DE CUENTAS"/>
        <s v="Operador logístico Semana de la transparencia"/>
        <s v="Operador Logístico  / Relacionamiento /  CULT_EST_DICE"/>
        <s v="Operador logístico -  - SENTENCIA AFRO CONSULTA PREVIA"/>
        <s v="Operador logístico _Compromiso MRA - IT2 190"/>
        <s v="Operador Logístico - NT2-93.  Protocolo y capacitación"/>
        <s v="Operador logístico _Compromiso étnico  NT2-91"/>
        <s v="Operador Logístico - IT2-23 DIMPE Pruebas cognitivas encuesta multidimensional indígena"/>
        <s v="Operador logistico"/>
        <s v="Operador logístico -  SENTENCIA AFRO Socialización documento"/>
        <s v="Operador Logístico - NT2-92"/>
        <s v="Operador Logístico  Compromiso NT2- 95  EEVV (Talleres)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">
  <r>
    <s v="2026"/>
    <s v="2269501826"/>
    <x v="0"/>
    <s v="DTEC_DIRPEN_2026_SA_SEN"/>
    <s v="Direccion Tecnica"/>
    <s v="Ampliación de la capacidad del SEN"/>
    <s v="Servicio de articulación del Sistema Estadístico Nacional"/>
    <s v="C-0401-1003-33-20104d-0401096-02"/>
    <m/>
    <s v="202300000000100"/>
    <s v="DIRECCIÓN TERRITORIAL CENTRAL"/>
    <s v="DANE CENTRAL"/>
    <s v="Insumo"/>
    <s v="Otros_gastos_operativos"/>
    <n v="1"/>
    <m/>
    <m/>
    <m/>
    <m/>
    <n v="15000000"/>
    <s v="2026-05-15"/>
    <n v="15000000"/>
    <m/>
    <n v="15000000"/>
    <s v="NO"/>
    <s v="NO"/>
    <m/>
    <m/>
    <m/>
    <m/>
    <m/>
    <m/>
    <x v="0"/>
  </r>
  <r>
    <s v="2026"/>
    <s v="2515501926"/>
    <x v="1"/>
    <s v="SENTENCIA_2026_DICE_SE"/>
    <s v="Sentencia T302"/>
    <s v="Producción de información estructural"/>
    <s v="Servicio de evaluación"/>
    <s v="C-0401-1003-34-20104d-0401113-02"/>
    <m/>
    <s v="202300000000099"/>
    <s v="DIRECCIÓN TERRITORIAL CENTRAL"/>
    <s v="DANE CENTRAL"/>
    <s v="Insumo"/>
    <s v="Otros_gastos_operativos"/>
    <n v="1"/>
    <m/>
    <m/>
    <m/>
    <m/>
    <n v="47918500"/>
    <s v="2026-04-15"/>
    <n v="47918500"/>
    <m/>
    <n v="47918500"/>
    <s v="NO"/>
    <s v="NO"/>
    <m/>
    <m/>
    <m/>
    <m/>
    <m/>
    <m/>
    <x v="1"/>
  </r>
  <r>
    <s v="2026"/>
    <s v="2280501926"/>
    <x v="2"/>
    <s v="SENTENCIA_2026_DRE_SII"/>
    <s v="Sentencia T302"/>
    <s v="Producción de información estructural"/>
    <s v="Servicio de información implementado"/>
    <s v="C-0401-1003-34-20104d-0401102-02"/>
    <m/>
    <s v="202300000000099"/>
    <s v="DIRECCIÓN TERRITORIAL CENTRAL"/>
    <s v="DANE CENTRAL"/>
    <s v="Insumo"/>
    <s v="Otros_gastos_operativos"/>
    <n v="1"/>
    <m/>
    <m/>
    <m/>
    <m/>
    <n v="80000000"/>
    <s v="2026-05-15"/>
    <n v="80000000"/>
    <m/>
    <n v="80000000"/>
    <s v="NO"/>
    <s v="NO"/>
    <m/>
    <m/>
    <m/>
    <m/>
    <m/>
    <m/>
    <x v="2"/>
  </r>
  <r>
    <s v="2026"/>
    <s v="2401501926"/>
    <x v="2"/>
    <s v="SENTENCIA_2026_DRE_SII"/>
    <s v="Sentencia T302"/>
    <s v="Producción de información estructural"/>
    <s v="Servicio de información implementado"/>
    <s v="C-0401-1003-34-20104d-0401102-02"/>
    <m/>
    <s v="202300000000099"/>
    <s v="DIRECCIÓN TERRITORIAL CENTRAL"/>
    <s v="DANE CENTRAL"/>
    <s v="Insumo"/>
    <s v="Otros_gastos_operativos"/>
    <n v="1"/>
    <m/>
    <m/>
    <m/>
    <m/>
    <n v="50000000"/>
    <s v="2026-05-15"/>
    <n v="50000000"/>
    <m/>
    <n v="50000000"/>
    <s v="NO"/>
    <s v="NO"/>
    <m/>
    <m/>
    <m/>
    <m/>
    <m/>
    <m/>
    <x v="3"/>
  </r>
  <r>
    <s v="2026"/>
    <s v="2285501926"/>
    <x v="1"/>
    <s v="CE_2026_DICE_SE"/>
    <s v="Censo Economico"/>
    <s v="Producción de información estructural"/>
    <s v="Servicio de evaluación"/>
    <s v="C-0401-1003-34-20104d-0401113-02"/>
    <m/>
    <s v="202300000000099"/>
    <s v="DIRECCIÓN TERRITORIAL CENTRAL"/>
    <s v="DANE CENTRAL"/>
    <s v="Insumo"/>
    <s v="Otros_gastos_operativos"/>
    <n v="1"/>
    <m/>
    <m/>
    <m/>
    <m/>
    <n v="53500000"/>
    <s v="2026-05-15"/>
    <n v="53500000"/>
    <m/>
    <n v="53500000"/>
    <s v="NO"/>
    <s v="NO"/>
    <m/>
    <m/>
    <m/>
    <m/>
    <m/>
    <m/>
    <x v="4"/>
  </r>
  <r>
    <s v="2026"/>
    <s v="2291501926"/>
    <x v="3"/>
    <s v="CE_2026_DCD_CCEA_SE"/>
    <s v="Censo Economico"/>
    <s v="Producción de información estructural"/>
    <s v="Servicio de evaluación"/>
    <s v="C-0401-1003-34-20104d-0401113-02"/>
    <m/>
    <s v="202300000000099"/>
    <s v="DIRECCIÓN TERRITORIAL CENTRAL"/>
    <s v="DANE CENTRAL"/>
    <s v="Insumo"/>
    <s v="Otros_gastos_operativos"/>
    <n v="1"/>
    <m/>
    <m/>
    <m/>
    <m/>
    <n v="65405061"/>
    <s v="2026-05-15"/>
    <n v="65405061"/>
    <m/>
    <n v="65405061"/>
    <s v="NO"/>
    <s v="NO"/>
    <m/>
    <m/>
    <m/>
    <m/>
    <m/>
    <m/>
    <x v="5"/>
  </r>
  <r>
    <s v="2026"/>
    <s v="2571501926"/>
    <x v="3"/>
    <s v="CNA_2026_DCD_CCEA_DM"/>
    <s v="Censo Nacional Agropecuario"/>
    <s v="Producción de información estructural"/>
    <s v="Documentos metodológicos"/>
    <s v="C-0401-1003-34-20104d-0401103-02"/>
    <m/>
    <s v="202300000000099"/>
    <s v="DIRECCIÓN TERRITORIAL CENTRAL"/>
    <s v="DANE CENTRAL"/>
    <s v="Insumo"/>
    <s v="Otros_gastos_operativos"/>
    <n v="1"/>
    <m/>
    <m/>
    <m/>
    <m/>
    <n v="94303590"/>
    <s v="2026-04-13"/>
    <n v="94303590"/>
    <m/>
    <n v="94303590"/>
    <s v="NO"/>
    <s v="NO"/>
    <m/>
    <m/>
    <m/>
    <m/>
    <m/>
    <m/>
    <x v="6"/>
  </r>
  <r>
    <s v="2026"/>
    <s v="2255502526"/>
    <x v="4"/>
    <s v="OPLAN_2026_DP"/>
    <s v="Planeación"/>
    <s v="Fortalecimiento de la capacidad institucional"/>
    <s v="Documentos de planeación"/>
    <s v="C-0499-1003-9-53105b-0499054-02"/>
    <m/>
    <s v="202300000000098"/>
    <s v="DIRECCIÓN TERRITORIAL CENTRAL"/>
    <s v="DANE CENTRAL"/>
    <s v="Insumo"/>
    <s v="Otros_gastos_operativos"/>
    <n v="1"/>
    <m/>
    <m/>
    <m/>
    <m/>
    <n v="10000000"/>
    <s v="2026-05-15"/>
    <n v="10000000"/>
    <m/>
    <n v="10000000"/>
    <s v="NO"/>
    <s v="NO"/>
    <m/>
    <m/>
    <m/>
    <m/>
    <m/>
    <m/>
    <x v="0"/>
  </r>
  <r>
    <s v="2026"/>
    <s v="2256502526"/>
    <x v="4"/>
    <s v="OPLAN_2026_DP"/>
    <s v="Planeación"/>
    <s v="Fortalecimiento de la capacidad institucional"/>
    <s v="Documentos de planeación"/>
    <s v="C-0499-1003-9-53105b-0499054-02"/>
    <m/>
    <s v="202300000000098"/>
    <s v="DIRECCIÓN TERRITORIAL CENTRAL"/>
    <s v="DANE CENTRAL"/>
    <s v="Insumo"/>
    <s v="Otros_gastos_operativos"/>
    <n v="1"/>
    <m/>
    <m/>
    <m/>
    <m/>
    <n v="32581666"/>
    <s v="2026-05-15"/>
    <n v="32581666"/>
    <m/>
    <n v="32581666"/>
    <s v="NO"/>
    <s v="NO"/>
    <m/>
    <m/>
    <m/>
    <m/>
    <m/>
    <m/>
    <x v="7"/>
  </r>
  <r>
    <s v="2026"/>
    <s v="2347502526"/>
    <x v="5"/>
    <s v="CID_2026_DP"/>
    <s v="Control interno Disciplinario"/>
    <s v="Fortalecimiento de la capacidad institucional"/>
    <s v="Documentos de planeación"/>
    <s v="C-0499-1003-9-53105b-0499054-02"/>
    <m/>
    <s v="202300000000098"/>
    <s v="DIRECCIÓN TERRITORIAL CENTRAL"/>
    <s v="DANE CENTRAL"/>
    <s v="Insumo"/>
    <s v="Otros_gastos_operativos"/>
    <n v="1"/>
    <m/>
    <m/>
    <m/>
    <m/>
    <n v="3300000"/>
    <s v="2026-05-15"/>
    <n v="3300000"/>
    <m/>
    <n v="3300000"/>
    <s v="NO"/>
    <s v="NO"/>
    <m/>
    <m/>
    <m/>
    <m/>
    <m/>
    <m/>
    <x v="8"/>
  </r>
  <r>
    <s v="2026"/>
    <s v="2275501526"/>
    <x v="1"/>
    <s v="FORT_DIFUSION_2026_SAGCCE"/>
    <s v="Fortalecimiento de la Difusión"/>
    <s v="Cultura estadística"/>
    <s v="Servicio de apoyo a la gestión de conocimiento y consolidación de la cultura estadística"/>
    <s v="C-0401-1003-30-20104d-0401106-02"/>
    <m/>
    <s v="2022011000062"/>
    <s v="DIRECCIÓN TERRITORIAL CENTRAL"/>
    <s v="DANE CENTRAL"/>
    <s v="Insumo"/>
    <s v="Otros_gastos_operativos"/>
    <n v="1"/>
    <m/>
    <m/>
    <m/>
    <m/>
    <n v="65509200"/>
    <s v="2026-05-15"/>
    <n v="65509200"/>
    <m/>
    <n v="65509200"/>
    <s v="NO"/>
    <s v="NO"/>
    <m/>
    <m/>
    <m/>
    <m/>
    <m/>
    <m/>
    <x v="9"/>
  </r>
  <r>
    <s v="2026"/>
    <s v="2507501626"/>
    <x v="6"/>
    <s v="ESI_2026_DIRECCIÓN_DM"/>
    <s v="Estadísticas Incluisivas"/>
    <s v="Producción de información Estadística analizada"/>
    <s v="Documentos metodológicos"/>
    <s v="C-0401-1003-31-20104d-0401103-02"/>
    <m/>
    <s v="202300000000008"/>
    <s v="DIRECCIÓN TERRITORIAL CENTRAL"/>
    <s v="DANE CENTRAL"/>
    <s v="Insumo"/>
    <s v="Otros_gastos_operativos"/>
    <n v="1"/>
    <m/>
    <m/>
    <m/>
    <m/>
    <n v="8888347829"/>
    <s v="2026-07-15"/>
    <n v="8888347829"/>
    <m/>
    <n v="8888347829"/>
    <s v="NO"/>
    <s v="NO"/>
    <m/>
    <m/>
    <m/>
    <m/>
    <m/>
    <m/>
    <x v="10"/>
  </r>
  <r>
    <s v="2026"/>
    <s v="2510501626"/>
    <x v="6"/>
    <s v="ESI_2026_DIRECCIÓN_DM"/>
    <s v="Estadísticas Incluisivas"/>
    <s v="Producción de información Estadística analizada"/>
    <s v="Documentos metodológicos"/>
    <s v="C-0401-1003-31-20104d-0401103-02"/>
    <m/>
    <s v="202300000000008"/>
    <s v="DIRECCIÓN TERRITORIAL CENTRAL"/>
    <s v="DANE CENTRAL"/>
    <s v="Insumo"/>
    <s v="Otros_gastos_operativos"/>
    <n v="1"/>
    <m/>
    <m/>
    <m/>
    <m/>
    <n v="165000000"/>
    <s v="2026-05-15"/>
    <n v="165000000"/>
    <m/>
    <n v="165000000"/>
    <s v="NO"/>
    <s v="NO"/>
    <m/>
    <m/>
    <m/>
    <m/>
    <m/>
    <m/>
    <x v="11"/>
  </r>
  <r>
    <s v="2026"/>
    <s v="2632501626"/>
    <x v="6"/>
    <s v="ESI_2026_DIRECCIÓN_DM"/>
    <s v="Estadísticas Incluisivas"/>
    <s v="Producción de información Estadística analizada"/>
    <s v="Documentos metodológicos"/>
    <s v="C-0401-1003-31-20104d-0401103-02"/>
    <m/>
    <s v="202300000000008"/>
    <s v="DIRECCIÓN TERRITORIAL CENTRAL"/>
    <s v="DANE CENTRAL"/>
    <s v="Insumo"/>
    <s v="Otros_gastos_operativos"/>
    <n v="1"/>
    <m/>
    <m/>
    <m/>
    <m/>
    <n v="590000000"/>
    <s v="2026-05-15"/>
    <n v="590000000"/>
    <m/>
    <n v="590000000"/>
    <s v="NO"/>
    <s v="NO"/>
    <m/>
    <m/>
    <m/>
    <m/>
    <m/>
    <m/>
    <x v="12"/>
  </r>
  <r>
    <s v="2026"/>
    <s v="2528501626"/>
    <x v="6"/>
    <s v="ESI_2026_DIRECCIÓN_DM"/>
    <s v="Estadísticas Incluisivas"/>
    <s v="Producción de información Estadística analizada"/>
    <s v="Documentos metodológicos"/>
    <s v="C-0401-1003-31-20104d-0401103-02"/>
    <m/>
    <s v="202300000000008"/>
    <s v="DIRECCIÓN TERRITORIAL CENTRAL"/>
    <s v="DANE CENTRAL"/>
    <s v="Insumo"/>
    <s v="Otros_gastos_operativos"/>
    <n v="1"/>
    <m/>
    <m/>
    <m/>
    <m/>
    <n v="100000000"/>
    <s v="2026-05-15"/>
    <n v="100000000"/>
    <m/>
    <n v="100000000"/>
    <s v="NO"/>
    <s v="NO"/>
    <m/>
    <m/>
    <m/>
    <m/>
    <m/>
    <m/>
    <x v="13"/>
  </r>
  <r>
    <s v="2026"/>
    <s v="2635501626"/>
    <x v="7"/>
    <s v="ESI_2026_ETN_DIMPE_DM"/>
    <s v="Estadísticas Incluisivas"/>
    <s v="Producción de información Estadística analizada"/>
    <s v="Documentos metodológicos"/>
    <s v="C-0401-1003-31-20104d-0401103-02"/>
    <m/>
    <s v="202300000000008"/>
    <s v="DIRECCIÓN TERRITORIAL CENTRAL"/>
    <s v="DANE CENTRAL"/>
    <s v="Insumo"/>
    <s v="Otros_gastos_operativos"/>
    <n v="1"/>
    <m/>
    <m/>
    <m/>
    <m/>
    <n v="279900000"/>
    <s v="2026-05-15"/>
    <n v="279900000"/>
    <m/>
    <n v="279900000"/>
    <s v="NO"/>
    <s v="NO"/>
    <m/>
    <m/>
    <m/>
    <m/>
    <m/>
    <m/>
    <x v="14"/>
  </r>
  <r>
    <s v="2026"/>
    <s v="2289501626"/>
    <x v="8"/>
    <s v="SUBDIRECCIÓN_2026_CR"/>
    <s v="Subdirección"/>
    <s v="Producción de información Estadística analizada"/>
    <s v="Cuadros de resultados"/>
    <s v="C-0401-1003-31-20104d-0401109-02"/>
    <m/>
    <s v="202300000000008"/>
    <s v="DIRECCIÓN TERRITORIAL CENTRAL"/>
    <s v="DANE CENTRAL"/>
    <s v="Insumo"/>
    <s v="Otros_gastos_operativos"/>
    <n v="1"/>
    <m/>
    <m/>
    <m/>
    <m/>
    <n v="9164800"/>
    <s v="2026-05-15"/>
    <n v="9164800"/>
    <m/>
    <n v="9164800"/>
    <s v="NO"/>
    <s v="NO"/>
    <m/>
    <m/>
    <m/>
    <m/>
    <m/>
    <m/>
    <x v="15"/>
  </r>
  <r>
    <s v="2026"/>
    <s v="2259501626"/>
    <x v="7"/>
    <s v="DIMPE_POBREZA_2026_MEDIDAS_DE_POBREZA_BT"/>
    <s v="Tematica Pobreza Y Condiciones De Vida [Sociales]"/>
    <s v="Producción de información Estadística analizada"/>
    <s v="Boletines Técnicos"/>
    <s v="C-0401-1003-31-20104d-0401108-02"/>
    <m/>
    <s v="202300000000008"/>
    <s v="DIRECCIÓN TERRITORIAL CENTRAL"/>
    <s v="DANE CENTRAL"/>
    <s v="Insumo"/>
    <s v="Otros_gastos_operativos"/>
    <n v="1"/>
    <m/>
    <m/>
    <m/>
    <m/>
    <n v="1800000.33"/>
    <s v="2026-05-15"/>
    <n v="1800000.33"/>
    <m/>
    <n v="1800000.33"/>
    <s v="NO"/>
    <s v="NO"/>
    <m/>
    <m/>
    <m/>
    <m/>
    <m/>
    <m/>
    <x v="15"/>
  </r>
  <r>
    <s v="2026"/>
    <s v="2263501626"/>
    <x v="7"/>
    <s v="DIMPE_POBREZA_2026_ENUT_CR"/>
    <s v="Tematica Pobreza Y Condiciones De Vida [Sociales]"/>
    <s v="Producción de información Estadística analizada"/>
    <s v="Cuadros de resultados"/>
    <s v="C-0401-1003-31-20104d-0401109-02"/>
    <m/>
    <s v="202300000000008"/>
    <s v="DIRECCIÓN TERRITORIAL CENTRAL"/>
    <s v="DANE CENTRAL"/>
    <s v="Insumo"/>
    <s v="Otros_gastos_operativos"/>
    <n v="1"/>
    <m/>
    <m/>
    <m/>
    <m/>
    <n v="1800000"/>
    <s v="2026-05-15"/>
    <n v="1800000"/>
    <m/>
    <n v="1800000"/>
    <s v="NO"/>
    <s v="NO"/>
    <m/>
    <m/>
    <m/>
    <m/>
    <m/>
    <m/>
    <x v="15"/>
  </r>
  <r>
    <s v="2026"/>
    <s v="2262501626"/>
    <x v="7"/>
    <s v="DIMPE_POBREZA_2026_ENCV_BT"/>
    <s v="Tematica Pobreza Y Condiciones De Vida [Sociales]"/>
    <s v="Producción de información Estadística analizada"/>
    <s v="Boletines Técnicos"/>
    <s v="C-0401-1003-31-20104d-0401108-02"/>
    <m/>
    <s v="202300000000008"/>
    <s v="DIRECCIÓN TERRITORIAL CENTRAL"/>
    <s v="DANE CENTRAL"/>
    <s v="Insumo"/>
    <s v="Otros_gastos_operativos"/>
    <n v="1"/>
    <m/>
    <m/>
    <m/>
    <m/>
    <n v="700000"/>
    <s v="2026-05-15"/>
    <n v="700000"/>
    <m/>
    <n v="700000"/>
    <s v="NO"/>
    <s v="NO"/>
    <m/>
    <m/>
    <m/>
    <m/>
    <m/>
    <m/>
    <x v="15"/>
  </r>
  <r>
    <s v="2026"/>
    <s v="2264501626"/>
    <x v="7"/>
    <s v="DIMPE_MERCADO_2026_GEIH_BT"/>
    <s v="Tematica Mercado [Sociales]"/>
    <s v="Producción de información Estadística analizada"/>
    <s v="Boletines Técnicos"/>
    <s v="C-0401-1003-31-20104d-0401108-02"/>
    <m/>
    <s v="202300000000008"/>
    <s v="DIRECCIÓN TERRITORIAL CENTRAL"/>
    <s v="DANE CENTRAL"/>
    <s v="Insumo"/>
    <s v="Otros_gastos_operativos"/>
    <n v="1"/>
    <m/>
    <m/>
    <m/>
    <m/>
    <n v="2700000.67"/>
    <s v="2026-05-15"/>
    <n v="2700000.67"/>
    <m/>
    <n v="2700000.67"/>
    <s v="NO"/>
    <s v="NO"/>
    <m/>
    <m/>
    <m/>
    <m/>
    <m/>
    <m/>
    <x v="15"/>
  </r>
  <r>
    <s v="2026"/>
    <s v="2261501626"/>
    <x v="7"/>
    <s v="DIMPE_AMBIENTAL_2026_EAI_CR"/>
    <s v="Tematica Ambiental [Economica]"/>
    <s v="Producción de información Estadística analizada"/>
    <s v="Cuadros de resultados"/>
    <s v="C-0401-1003-31-20104d-0401109-02"/>
    <m/>
    <s v="202300000000008"/>
    <s v="DIRECCIÓN TERRITORIAL CENTRAL"/>
    <s v="DANE CENTRAL"/>
    <s v="Insumo"/>
    <s v="Otros_gastos_operativos"/>
    <n v="1"/>
    <m/>
    <m/>
    <m/>
    <m/>
    <n v="900000"/>
    <s v="2026-05-15"/>
    <n v="900000"/>
    <m/>
    <n v="900000"/>
    <s v="NO"/>
    <s v="NO"/>
    <m/>
    <m/>
    <m/>
    <m/>
    <m/>
    <m/>
    <x v="15"/>
  </r>
  <r>
    <s v="2026"/>
    <s v="2633501626"/>
    <x v="3"/>
    <s v="DCD_ETN_2026_DM"/>
    <s v="Grupos Etnicos"/>
    <s v="Producción de información Estadística analizada"/>
    <s v="Documentos metodológicos"/>
    <s v="C-0401-1003-31-20104d-0401103-02"/>
    <m/>
    <s v="202300000000008"/>
    <s v="DIRECCIÓN TERRITORIAL CENTRAL"/>
    <s v="DANE CENTRAL"/>
    <s v="Insumo"/>
    <s v="Otros_gastos_operativos"/>
    <n v="1"/>
    <m/>
    <m/>
    <m/>
    <m/>
    <n v="400000000"/>
    <s v="2026-05-15"/>
    <n v="400000000"/>
    <m/>
    <n v="400000000"/>
    <s v="NO"/>
    <s v="NO"/>
    <m/>
    <m/>
    <m/>
    <m/>
    <m/>
    <m/>
    <x v="16"/>
  </r>
  <r>
    <s v="2026"/>
    <s v="2634501626"/>
    <x v="3"/>
    <s v="DCD_ETN_2026_DM"/>
    <s v="Grupos Etnicos"/>
    <s v="Producción de información Estadística analizada"/>
    <s v="Documentos metodológicos"/>
    <s v="C-0401-1003-31-20104d-0401103-02"/>
    <m/>
    <s v="202300000000008"/>
    <s v="DIRECCIÓN TERRITORIAL CENTRAL"/>
    <s v="DANE CENTRAL"/>
    <s v="Insumo"/>
    <s v="Otros_gastos_operativos"/>
    <n v="1"/>
    <m/>
    <m/>
    <m/>
    <m/>
    <n v="290000000"/>
    <s v="2026-05-15"/>
    <n v="290000000"/>
    <m/>
    <n v="290000000"/>
    <s v="NO"/>
    <s v="NO"/>
    <m/>
    <m/>
    <m/>
    <m/>
    <m/>
    <m/>
    <x v="17"/>
  </r>
  <r>
    <s v="2026"/>
    <s v="2405501626"/>
    <x v="3"/>
    <s v="DCD_EEVV_2026_CR"/>
    <s v="Estadisticas Vitales"/>
    <s v="Producción de información Estadística analizada"/>
    <s v="Cuadros de resultados"/>
    <s v="C-0401-1003-31-20104d-0401109-02"/>
    <m/>
    <s v="202300000000008"/>
    <s v="DIRECCIÓN TERRITORIAL CENTRAL"/>
    <s v="DANE CENTRAL"/>
    <s v="Insumo"/>
    <s v="Otros_gastos_operativos"/>
    <n v="1"/>
    <m/>
    <m/>
    <m/>
    <m/>
    <n v="100000000"/>
    <s v="2026-05-15"/>
    <n v="100000000"/>
    <m/>
    <n v="100000000"/>
    <s v="NO"/>
    <s v="NO"/>
    <m/>
    <m/>
    <m/>
    <m/>
    <m/>
    <m/>
    <x v="18"/>
  </r>
  <r>
    <s v="2026"/>
    <s v="2260501626"/>
    <x v="7"/>
    <s v="DIMPE_PRECIOS_2026_IPC_BT"/>
    <s v="Tematica Precios [Economica]"/>
    <s v="Producción de información Estadística analizada"/>
    <s v="Boletines Técnicos"/>
    <s v="C-0401-1003-31-20104d-0401108-02"/>
    <m/>
    <s v="202300000000008"/>
    <s v="DIRECCIÓN TERRITORIAL CENTRAL"/>
    <s v="DANE CENTRAL"/>
    <s v="Insumo"/>
    <s v="Otros_gastos_operativos"/>
    <n v="1"/>
    <m/>
    <m/>
    <m/>
    <m/>
    <n v="806902.34"/>
    <s v="2026-05-15"/>
    <n v="806902.34"/>
    <m/>
    <n v="806902.34"/>
    <s v="NO"/>
    <s v="NO"/>
    <m/>
    <m/>
    <m/>
    <m/>
    <m/>
    <m/>
    <x v="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F7FB85E-E90C-44A1-8DF2-DB240C946EC5}" name="TablaDinámica2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3:C25" firstHeaderRow="1" firstDataRow="1" firstDataCol="2"/>
  <pivotFields count="33">
    <pivotField showAll="0"/>
    <pivotField showAll="0"/>
    <pivotField axis="axisRow" outline="0" showAll="0" defaultSubtotal="0">
      <items count="9">
        <item x="5"/>
        <item x="6"/>
        <item x="3"/>
        <item x="1"/>
        <item x="7"/>
        <item x="2"/>
        <item x="0"/>
        <item x="4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43" showAll="0"/>
    <pivotField showAll="0"/>
    <pivotField showAll="0"/>
    <pivotField showAll="0"/>
    <pivotField showAll="0"/>
    <pivotField numFmtId="43" showAll="0"/>
    <pivotField showAll="0"/>
    <pivotField dataField="1" numFmtId="43" showAll="0"/>
    <pivotField showAll="0"/>
    <pivotField numFmtId="43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0">
        <item x="15"/>
        <item x="0"/>
        <item x="10"/>
        <item x="5"/>
        <item x="16"/>
        <item x="9"/>
        <item x="4"/>
        <item x="18"/>
        <item x="14"/>
        <item x="17"/>
        <item x="12"/>
        <item x="7"/>
        <item x="13"/>
        <item x="11"/>
        <item x="6"/>
        <item x="3"/>
        <item x="8"/>
        <item x="2"/>
        <item x="1"/>
        <item t="default"/>
      </items>
    </pivotField>
  </pivotFields>
  <rowFields count="2">
    <field x="2"/>
    <field x="32"/>
  </rowFields>
  <rowItems count="22">
    <i>
      <x/>
      <x v="16"/>
    </i>
    <i>
      <x v="1"/>
      <x v="2"/>
    </i>
    <i r="1">
      <x v="10"/>
    </i>
    <i r="1">
      <x v="12"/>
    </i>
    <i r="1">
      <x v="13"/>
    </i>
    <i>
      <x v="2"/>
      <x v="3"/>
    </i>
    <i r="1">
      <x v="4"/>
    </i>
    <i r="1">
      <x v="7"/>
    </i>
    <i r="1">
      <x v="9"/>
    </i>
    <i r="1">
      <x v="14"/>
    </i>
    <i>
      <x v="3"/>
      <x v="5"/>
    </i>
    <i r="1">
      <x v="6"/>
    </i>
    <i r="1">
      <x v="18"/>
    </i>
    <i>
      <x v="4"/>
      <x/>
    </i>
    <i r="1">
      <x v="8"/>
    </i>
    <i>
      <x v="5"/>
      <x v="15"/>
    </i>
    <i r="1">
      <x v="17"/>
    </i>
    <i>
      <x v="6"/>
      <x v="1"/>
    </i>
    <i>
      <x v="7"/>
      <x v="1"/>
    </i>
    <i r="1">
      <x v="11"/>
    </i>
    <i>
      <x v="8"/>
      <x/>
    </i>
    <i t="grand">
      <x/>
    </i>
  </rowItems>
  <colItems count="1">
    <i/>
  </colItems>
  <dataFields count="1">
    <dataField name="Suma de Costo Total" fld="2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70359-EB6A-45A4-94C0-CD5B8BC5E3B4}">
  <dimension ref="A3:C34"/>
  <sheetViews>
    <sheetView workbookViewId="0">
      <selection activeCell="A3" sqref="A3:C25"/>
    </sheetView>
  </sheetViews>
  <sheetFormatPr baseColWidth="10" defaultColWidth="10.6640625" defaultRowHeight="14.4" x14ac:dyDescent="0.3"/>
  <cols>
    <col min="1" max="1" width="52.109375" customWidth="1"/>
    <col min="2" max="2" width="89.6640625" style="1" customWidth="1"/>
    <col min="3" max="3" width="19" bestFit="1" customWidth="1"/>
  </cols>
  <sheetData>
    <row r="3" spans="1:3" x14ac:dyDescent="0.3">
      <c r="A3" s="3" t="s">
        <v>0</v>
      </c>
      <c r="B3" s="3" t="s">
        <v>1</v>
      </c>
      <c r="C3" t="s">
        <v>2</v>
      </c>
    </row>
    <row r="4" spans="1:3" x14ac:dyDescent="0.3">
      <c r="A4" s="4" t="s">
        <v>3</v>
      </c>
      <c r="B4" s="4" t="s">
        <v>4</v>
      </c>
      <c r="C4">
        <v>3300000</v>
      </c>
    </row>
    <row r="5" spans="1:3" x14ac:dyDescent="0.3">
      <c r="A5" s="4" t="s">
        <v>5</v>
      </c>
      <c r="B5" s="4" t="s">
        <v>6</v>
      </c>
      <c r="C5">
        <v>8888347829</v>
      </c>
    </row>
    <row r="6" spans="1:3" x14ac:dyDescent="0.3">
      <c r="A6" s="4" t="s">
        <v>5</v>
      </c>
      <c r="B6" s="4" t="s">
        <v>7</v>
      </c>
      <c r="C6">
        <v>590000000</v>
      </c>
    </row>
    <row r="7" spans="1:3" x14ac:dyDescent="0.3">
      <c r="A7" s="4" t="s">
        <v>5</v>
      </c>
      <c r="B7" s="4" t="s">
        <v>8</v>
      </c>
      <c r="C7">
        <v>100000000</v>
      </c>
    </row>
    <row r="8" spans="1:3" x14ac:dyDescent="0.3">
      <c r="A8" s="4" t="s">
        <v>5</v>
      </c>
      <c r="B8" s="4" t="s">
        <v>9</v>
      </c>
      <c r="C8">
        <v>165000000</v>
      </c>
    </row>
    <row r="9" spans="1:3" x14ac:dyDescent="0.3">
      <c r="A9" s="4" t="s">
        <v>10</v>
      </c>
      <c r="B9" s="4" t="s">
        <v>11</v>
      </c>
      <c r="C9">
        <v>65405061</v>
      </c>
    </row>
    <row r="10" spans="1:3" x14ac:dyDescent="0.3">
      <c r="A10" s="4" t="s">
        <v>10</v>
      </c>
      <c r="B10" s="4" t="s">
        <v>12</v>
      </c>
      <c r="C10">
        <v>400000000</v>
      </c>
    </row>
    <row r="11" spans="1:3" x14ac:dyDescent="0.3">
      <c r="A11" s="4" t="s">
        <v>10</v>
      </c>
      <c r="B11" s="4" t="s">
        <v>13</v>
      </c>
      <c r="C11">
        <v>100000000</v>
      </c>
    </row>
    <row r="12" spans="1:3" x14ac:dyDescent="0.3">
      <c r="A12" s="4" t="s">
        <v>10</v>
      </c>
      <c r="B12" s="4" t="s">
        <v>14</v>
      </c>
      <c r="C12">
        <v>290000000</v>
      </c>
    </row>
    <row r="13" spans="1:3" x14ac:dyDescent="0.3">
      <c r="A13" s="4" t="s">
        <v>10</v>
      </c>
      <c r="B13" s="4" t="s">
        <v>15</v>
      </c>
      <c r="C13">
        <v>94303590</v>
      </c>
    </row>
    <row r="14" spans="1:3" x14ac:dyDescent="0.3">
      <c r="A14" s="4" t="s">
        <v>16</v>
      </c>
      <c r="B14" s="4" t="s">
        <v>17</v>
      </c>
      <c r="C14">
        <v>65509200</v>
      </c>
    </row>
    <row r="15" spans="1:3" x14ac:dyDescent="0.3">
      <c r="A15" s="4" t="s">
        <v>16</v>
      </c>
      <c r="B15" s="4" t="s">
        <v>18</v>
      </c>
      <c r="C15">
        <v>53500000</v>
      </c>
    </row>
    <row r="16" spans="1:3" x14ac:dyDescent="0.3">
      <c r="A16" s="4" t="s">
        <v>16</v>
      </c>
      <c r="B16" s="4" t="s">
        <v>19</v>
      </c>
      <c r="C16">
        <v>47918500</v>
      </c>
    </row>
    <row r="17" spans="1:3" x14ac:dyDescent="0.3">
      <c r="A17" s="4" t="s">
        <v>20</v>
      </c>
      <c r="B17" s="4" t="s">
        <v>21</v>
      </c>
      <c r="C17">
        <v>8706903.3399999999</v>
      </c>
    </row>
    <row r="18" spans="1:3" x14ac:dyDescent="0.3">
      <c r="A18" s="4" t="s">
        <v>20</v>
      </c>
      <c r="B18" s="4" t="s">
        <v>22</v>
      </c>
      <c r="C18">
        <v>279900000</v>
      </c>
    </row>
    <row r="19" spans="1:3" x14ac:dyDescent="0.3">
      <c r="A19" s="4" t="s">
        <v>23</v>
      </c>
      <c r="B19" s="4" t="s">
        <v>24</v>
      </c>
      <c r="C19">
        <v>50000000</v>
      </c>
    </row>
    <row r="20" spans="1:3" x14ac:dyDescent="0.3">
      <c r="A20" s="4" t="s">
        <v>23</v>
      </c>
      <c r="B20" s="4" t="s">
        <v>25</v>
      </c>
      <c r="C20">
        <v>80000000</v>
      </c>
    </row>
    <row r="21" spans="1:3" x14ac:dyDescent="0.3">
      <c r="A21" s="4" t="s">
        <v>26</v>
      </c>
      <c r="B21" s="4" t="s">
        <v>27</v>
      </c>
      <c r="C21">
        <v>15000000</v>
      </c>
    </row>
    <row r="22" spans="1:3" x14ac:dyDescent="0.3">
      <c r="A22" s="4" t="s">
        <v>28</v>
      </c>
      <c r="B22" s="4" t="s">
        <v>27</v>
      </c>
      <c r="C22">
        <v>10000000</v>
      </c>
    </row>
    <row r="23" spans="1:3" x14ac:dyDescent="0.3">
      <c r="A23" s="4" t="s">
        <v>28</v>
      </c>
      <c r="B23" s="4" t="s">
        <v>29</v>
      </c>
      <c r="C23">
        <v>32581666</v>
      </c>
    </row>
    <row r="24" spans="1:3" x14ac:dyDescent="0.3">
      <c r="A24" s="4" t="s">
        <v>30</v>
      </c>
      <c r="B24" s="4" t="s">
        <v>21</v>
      </c>
      <c r="C24">
        <v>9164800</v>
      </c>
    </row>
    <row r="25" spans="1:3" x14ac:dyDescent="0.3">
      <c r="A25" s="4" t="s">
        <v>31</v>
      </c>
      <c r="B25"/>
      <c r="C25">
        <v>11348637549.34</v>
      </c>
    </row>
    <row r="26" spans="1:3" x14ac:dyDescent="0.3">
      <c r="B26"/>
    </row>
    <row r="27" spans="1:3" x14ac:dyDescent="0.3">
      <c r="B27"/>
    </row>
    <row r="28" spans="1:3" x14ac:dyDescent="0.3">
      <c r="B28"/>
    </row>
    <row r="29" spans="1:3" x14ac:dyDescent="0.3">
      <c r="B29"/>
    </row>
    <row r="30" spans="1:3" x14ac:dyDescent="0.3">
      <c r="B30"/>
    </row>
    <row r="31" spans="1:3" x14ac:dyDescent="0.3">
      <c r="B31"/>
    </row>
    <row r="32" spans="1:3" x14ac:dyDescent="0.3">
      <c r="B32"/>
    </row>
    <row r="33" spans="2:2" x14ac:dyDescent="0.3">
      <c r="B33"/>
    </row>
    <row r="34" spans="2:2" x14ac:dyDescent="0.3">
      <c r="B3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C5D23-7475-4192-90B6-6AB1217AAFBE}">
  <sheetPr>
    <tabColor rgb="FFFFFF00"/>
  </sheetPr>
  <dimension ref="B2:E40"/>
  <sheetViews>
    <sheetView tabSelected="1" topLeftCell="A2" zoomScale="70" zoomScaleNormal="70" workbookViewId="0">
      <selection activeCell="C11" sqref="C11"/>
    </sheetView>
  </sheetViews>
  <sheetFormatPr baseColWidth="10" defaultColWidth="10.6640625" defaultRowHeight="14.4" x14ac:dyDescent="0.3"/>
  <cols>
    <col min="1" max="1" width="5.109375" customWidth="1"/>
    <col min="2" max="2" width="36.6640625" customWidth="1"/>
    <col min="3" max="3" width="86.33203125" customWidth="1"/>
    <col min="4" max="4" width="19" style="1" bestFit="1" customWidth="1"/>
    <col min="5" max="5" width="15" bestFit="1" customWidth="1"/>
  </cols>
  <sheetData>
    <row r="2" spans="2:4" x14ac:dyDescent="0.3">
      <c r="B2" s="25" t="s">
        <v>32</v>
      </c>
      <c r="C2" s="25"/>
      <c r="D2" s="25"/>
    </row>
    <row r="3" spans="2:4" x14ac:dyDescent="0.3">
      <c r="B3" s="26"/>
      <c r="C3" s="26"/>
      <c r="D3" s="26"/>
    </row>
    <row r="4" spans="2:4" x14ac:dyDescent="0.3">
      <c r="B4" s="6" t="s">
        <v>33</v>
      </c>
      <c r="C4" s="6" t="s">
        <v>1</v>
      </c>
      <c r="D4" s="7" t="s">
        <v>34</v>
      </c>
    </row>
    <row r="5" spans="2:4" x14ac:dyDescent="0.3">
      <c r="B5" s="27" t="s">
        <v>3</v>
      </c>
      <c r="C5" s="15" t="s">
        <v>35</v>
      </c>
      <c r="D5" s="5">
        <v>3300000</v>
      </c>
    </row>
    <row r="6" spans="2:4" x14ac:dyDescent="0.3">
      <c r="B6" s="28"/>
      <c r="C6" s="14" t="s">
        <v>36</v>
      </c>
      <c r="D6" s="8">
        <f>SUM(D5)</f>
        <v>3300000</v>
      </c>
    </row>
    <row r="7" spans="2:4" x14ac:dyDescent="0.3">
      <c r="B7" s="29" t="s">
        <v>37</v>
      </c>
      <c r="C7" s="15" t="s">
        <v>38</v>
      </c>
      <c r="D7" s="5">
        <v>570000000</v>
      </c>
    </row>
    <row r="8" spans="2:4" x14ac:dyDescent="0.3">
      <c r="B8" s="30"/>
      <c r="C8" s="15" t="s">
        <v>39</v>
      </c>
      <c r="D8" s="5">
        <v>165000000</v>
      </c>
    </row>
    <row r="9" spans="2:4" x14ac:dyDescent="0.3">
      <c r="B9" s="31"/>
      <c r="C9" s="14" t="s">
        <v>36</v>
      </c>
      <c r="D9" s="8">
        <f>SUM(D7:D8)</f>
        <v>735000000</v>
      </c>
    </row>
    <row r="10" spans="2:4" x14ac:dyDescent="0.3">
      <c r="B10" s="30" t="s">
        <v>40</v>
      </c>
      <c r="C10" s="16" t="s">
        <v>41</v>
      </c>
      <c r="D10" s="12">
        <v>400000000</v>
      </c>
    </row>
    <row r="11" spans="2:4" x14ac:dyDescent="0.3">
      <c r="B11" s="30"/>
      <c r="C11" s="15" t="s">
        <v>42</v>
      </c>
      <c r="D11" s="5">
        <v>94303590</v>
      </c>
    </row>
    <row r="12" spans="2:4" x14ac:dyDescent="0.3">
      <c r="B12" s="30"/>
      <c r="C12" s="15" t="s">
        <v>43</v>
      </c>
      <c r="D12" s="5">
        <v>310000000</v>
      </c>
    </row>
    <row r="13" spans="2:4" x14ac:dyDescent="0.3">
      <c r="B13" s="30"/>
      <c r="C13" s="15" t="s">
        <v>44</v>
      </c>
      <c r="D13" s="11">
        <v>80000000</v>
      </c>
    </row>
    <row r="14" spans="2:4" x14ac:dyDescent="0.3">
      <c r="B14" s="30"/>
      <c r="C14" s="15" t="s">
        <v>45</v>
      </c>
      <c r="D14" s="5">
        <v>100000000</v>
      </c>
    </row>
    <row r="15" spans="2:4" x14ac:dyDescent="0.3">
      <c r="B15" s="31"/>
      <c r="C15" s="14" t="s">
        <v>36</v>
      </c>
      <c r="D15" s="8">
        <f>SUM(D10:D14)</f>
        <v>984303590</v>
      </c>
    </row>
    <row r="16" spans="2:4" x14ac:dyDescent="0.3">
      <c r="B16" s="29" t="s">
        <v>16</v>
      </c>
      <c r="C16" s="15" t="s">
        <v>46</v>
      </c>
      <c r="D16" s="5">
        <v>65509200</v>
      </c>
    </row>
    <row r="17" spans="2:4" x14ac:dyDescent="0.3">
      <c r="B17" s="30"/>
      <c r="C17" s="15" t="s">
        <v>47</v>
      </c>
      <c r="D17" s="5">
        <v>53500000</v>
      </c>
    </row>
    <row r="18" spans="2:4" x14ac:dyDescent="0.3">
      <c r="B18" s="30"/>
      <c r="C18" s="15" t="s">
        <v>48</v>
      </c>
      <c r="D18" s="5">
        <v>47918500</v>
      </c>
    </row>
    <row r="19" spans="2:4" x14ac:dyDescent="0.3">
      <c r="B19" s="31"/>
      <c r="C19" s="14" t="s">
        <v>36</v>
      </c>
      <c r="D19" s="8">
        <f>SUM(D16:D18)</f>
        <v>166927700</v>
      </c>
    </row>
    <row r="20" spans="2:4" x14ac:dyDescent="0.3">
      <c r="B20" s="22" t="s">
        <v>20</v>
      </c>
      <c r="C20" s="15" t="s">
        <v>49</v>
      </c>
      <c r="D20" s="11">
        <v>8706903.3399999999</v>
      </c>
    </row>
    <row r="21" spans="2:4" x14ac:dyDescent="0.3">
      <c r="B21" s="23"/>
      <c r="C21" s="15" t="s">
        <v>50</v>
      </c>
      <c r="D21" s="11">
        <v>279900000</v>
      </c>
    </row>
    <row r="22" spans="2:4" x14ac:dyDescent="0.3">
      <c r="B22" s="24"/>
      <c r="C22" s="14" t="s">
        <v>36</v>
      </c>
      <c r="D22" s="8">
        <f>SUM(D20:D21)</f>
        <v>288606903.33999997</v>
      </c>
    </row>
    <row r="23" spans="2:4" x14ac:dyDescent="0.3">
      <c r="B23" s="29" t="s">
        <v>51</v>
      </c>
      <c r="C23" s="15" t="s">
        <v>52</v>
      </c>
      <c r="D23" s="5">
        <v>3000000</v>
      </c>
    </row>
    <row r="24" spans="2:4" x14ac:dyDescent="0.3">
      <c r="B24" s="31"/>
      <c r="C24" s="14" t="s">
        <v>53</v>
      </c>
      <c r="D24" s="8">
        <f>+D23</f>
        <v>3000000</v>
      </c>
    </row>
    <row r="25" spans="2:4" x14ac:dyDescent="0.3">
      <c r="B25" s="29" t="s">
        <v>54</v>
      </c>
      <c r="C25" s="15" t="s">
        <v>55</v>
      </c>
      <c r="D25" s="5">
        <v>50000000</v>
      </c>
    </row>
    <row r="26" spans="2:4" x14ac:dyDescent="0.3">
      <c r="B26" s="30"/>
      <c r="C26" s="15" t="s">
        <v>56</v>
      </c>
      <c r="D26" s="5">
        <v>80000000</v>
      </c>
    </row>
    <row r="27" spans="2:4" x14ac:dyDescent="0.3">
      <c r="B27" s="30"/>
      <c r="C27" s="15" t="s">
        <v>57</v>
      </c>
      <c r="D27" s="5">
        <v>100000000</v>
      </c>
    </row>
    <row r="28" spans="2:4" x14ac:dyDescent="0.3">
      <c r="B28" s="31"/>
      <c r="C28" s="14" t="s">
        <v>36</v>
      </c>
      <c r="D28" s="8">
        <f>SUM(D25:D27)</f>
        <v>230000000</v>
      </c>
    </row>
    <row r="29" spans="2:4" ht="15.75" customHeight="1" x14ac:dyDescent="0.3">
      <c r="B29" s="34" t="s">
        <v>26</v>
      </c>
      <c r="C29" s="18" t="s">
        <v>58</v>
      </c>
      <c r="D29" s="10">
        <v>15000000</v>
      </c>
    </row>
    <row r="30" spans="2:4" x14ac:dyDescent="0.3">
      <c r="B30" s="35"/>
      <c r="C30" s="14" t="s">
        <v>36</v>
      </c>
      <c r="D30" s="8">
        <f>SUM(D29)</f>
        <v>15000000</v>
      </c>
    </row>
    <row r="31" spans="2:4" x14ac:dyDescent="0.3">
      <c r="B31" s="29" t="s">
        <v>28</v>
      </c>
      <c r="C31" s="15" t="s">
        <v>59</v>
      </c>
      <c r="D31" s="5">
        <v>10000000</v>
      </c>
    </row>
    <row r="32" spans="2:4" x14ac:dyDescent="0.3">
      <c r="B32" s="30"/>
      <c r="C32" s="15" t="s">
        <v>60</v>
      </c>
      <c r="D32" s="5">
        <v>32581666</v>
      </c>
    </row>
    <row r="33" spans="2:5" x14ac:dyDescent="0.3">
      <c r="B33" s="31"/>
      <c r="C33" s="14" t="s">
        <v>36</v>
      </c>
      <c r="D33" s="8">
        <f>SUM(D31:D32)</f>
        <v>42581666</v>
      </c>
    </row>
    <row r="34" spans="2:5" x14ac:dyDescent="0.3">
      <c r="B34" s="29" t="s">
        <v>61</v>
      </c>
      <c r="C34" s="13" t="s">
        <v>62</v>
      </c>
      <c r="D34" s="5">
        <v>60000000</v>
      </c>
    </row>
    <row r="35" spans="2:5" x14ac:dyDescent="0.3">
      <c r="B35" s="31"/>
      <c r="C35" s="14" t="s">
        <v>53</v>
      </c>
      <c r="D35" s="8">
        <f>+D34</f>
        <v>60000000</v>
      </c>
    </row>
    <row r="36" spans="2:5" x14ac:dyDescent="0.3">
      <c r="B36" s="29" t="s">
        <v>30</v>
      </c>
      <c r="C36" s="13" t="s">
        <v>63</v>
      </c>
      <c r="D36" s="11">
        <v>14000000</v>
      </c>
    </row>
    <row r="37" spans="2:5" x14ac:dyDescent="0.3">
      <c r="B37" s="31"/>
      <c r="C37" s="14" t="s">
        <v>36</v>
      </c>
      <c r="D37" s="8">
        <f>SUM(D36)</f>
        <v>14000000</v>
      </c>
    </row>
    <row r="38" spans="2:5" x14ac:dyDescent="0.3">
      <c r="B38" s="32" t="s">
        <v>31</v>
      </c>
      <c r="C38" s="33"/>
      <c r="D38" s="9">
        <f>SUM(D37,D33,D30,D28,D22,D19,D15,D9,D6,D35,D24)</f>
        <v>2542719859.3400002</v>
      </c>
      <c r="E38" s="21"/>
    </row>
    <row r="39" spans="2:5" x14ac:dyDescent="0.3">
      <c r="E39" s="21"/>
    </row>
    <row r="40" spans="2:5" x14ac:dyDescent="0.3">
      <c r="E40" s="21"/>
    </row>
  </sheetData>
  <mergeCells count="13">
    <mergeCell ref="B38:C38"/>
    <mergeCell ref="B23:B24"/>
    <mergeCell ref="B25:B28"/>
    <mergeCell ref="B29:B30"/>
    <mergeCell ref="B31:B33"/>
    <mergeCell ref="B34:B35"/>
    <mergeCell ref="B36:B37"/>
    <mergeCell ref="B20:B22"/>
    <mergeCell ref="B2:D3"/>
    <mergeCell ref="B5:B6"/>
    <mergeCell ref="B7:B9"/>
    <mergeCell ref="B10:B15"/>
    <mergeCell ref="B16:B1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0FAA6-0505-470A-9843-10569E935DE7}">
  <sheetPr>
    <tabColor rgb="FFFFFF00"/>
  </sheetPr>
  <dimension ref="B2:E39"/>
  <sheetViews>
    <sheetView topLeftCell="A16" zoomScaleNormal="100" workbookViewId="0">
      <selection activeCell="F39" sqref="F39"/>
    </sheetView>
  </sheetViews>
  <sheetFormatPr baseColWidth="10" defaultColWidth="10.6640625" defaultRowHeight="14.4" x14ac:dyDescent="0.3"/>
  <cols>
    <col min="1" max="1" width="5.109375" customWidth="1"/>
    <col min="2" max="2" width="36.6640625" customWidth="1"/>
    <col min="3" max="3" width="86.33203125" customWidth="1"/>
    <col min="4" max="4" width="19" style="1" bestFit="1" customWidth="1"/>
  </cols>
  <sheetData>
    <row r="2" spans="2:5" x14ac:dyDescent="0.3">
      <c r="B2" s="25" t="s">
        <v>32</v>
      </c>
      <c r="C2" s="25"/>
      <c r="D2" s="25"/>
    </row>
    <row r="3" spans="2:5" x14ac:dyDescent="0.3">
      <c r="B3" s="26"/>
      <c r="C3" s="26"/>
      <c r="D3" s="26"/>
    </row>
    <row r="4" spans="2:5" x14ac:dyDescent="0.3">
      <c r="B4" s="6" t="s">
        <v>33</v>
      </c>
      <c r="C4" s="6" t="s">
        <v>1</v>
      </c>
      <c r="D4" s="7" t="s">
        <v>34</v>
      </c>
    </row>
    <row r="5" spans="2:5" x14ac:dyDescent="0.3">
      <c r="B5" s="27" t="s">
        <v>3</v>
      </c>
      <c r="C5" s="15" t="s">
        <v>35</v>
      </c>
      <c r="D5" s="5">
        <v>3300000</v>
      </c>
    </row>
    <row r="6" spans="2:5" x14ac:dyDescent="0.3">
      <c r="B6" s="28"/>
      <c r="C6" s="14" t="s">
        <v>36</v>
      </c>
      <c r="D6" s="8">
        <f>SUM(D5)</f>
        <v>3300000</v>
      </c>
    </row>
    <row r="7" spans="2:5" x14ac:dyDescent="0.3">
      <c r="B7" s="29" t="s">
        <v>37</v>
      </c>
      <c r="C7" s="15" t="s">
        <v>38</v>
      </c>
      <c r="D7" s="5">
        <v>570000000</v>
      </c>
    </row>
    <row r="8" spans="2:5" x14ac:dyDescent="0.3">
      <c r="B8" s="30"/>
      <c r="C8" s="15" t="s">
        <v>39</v>
      </c>
      <c r="D8" s="5">
        <v>165000000</v>
      </c>
    </row>
    <row r="9" spans="2:5" x14ac:dyDescent="0.3">
      <c r="B9" s="31"/>
      <c r="C9" s="14" t="s">
        <v>36</v>
      </c>
      <c r="D9" s="8">
        <f>SUM(D7:D8)</f>
        <v>735000000</v>
      </c>
    </row>
    <row r="10" spans="2:5" x14ac:dyDescent="0.3">
      <c r="B10" s="29" t="s">
        <v>10</v>
      </c>
      <c r="C10" s="15" t="s">
        <v>64</v>
      </c>
      <c r="D10" s="19">
        <v>65405061</v>
      </c>
      <c r="E10" s="20" t="s">
        <v>65</v>
      </c>
    </row>
    <row r="11" spans="2:5" x14ac:dyDescent="0.3">
      <c r="B11" s="30"/>
      <c r="C11" s="16" t="s">
        <v>41</v>
      </c>
      <c r="D11" s="12">
        <v>400000000</v>
      </c>
    </row>
    <row r="12" spans="2:5" x14ac:dyDescent="0.3">
      <c r="B12" s="30"/>
      <c r="C12" s="17" t="s">
        <v>42</v>
      </c>
      <c r="D12" s="5">
        <v>94303590</v>
      </c>
    </row>
    <row r="13" spans="2:5" x14ac:dyDescent="0.3">
      <c r="B13" s="30"/>
      <c r="C13" s="15" t="s">
        <v>43</v>
      </c>
      <c r="D13" s="5">
        <v>310000000</v>
      </c>
    </row>
    <row r="14" spans="2:5" x14ac:dyDescent="0.3">
      <c r="B14" s="30"/>
      <c r="C14" s="15" t="s">
        <v>44</v>
      </c>
      <c r="D14" s="11">
        <v>80000000</v>
      </c>
    </row>
    <row r="15" spans="2:5" x14ac:dyDescent="0.3">
      <c r="B15" s="30"/>
      <c r="C15" s="15" t="s">
        <v>45</v>
      </c>
      <c r="D15" s="5">
        <v>100000000</v>
      </c>
    </row>
    <row r="16" spans="2:5" x14ac:dyDescent="0.3">
      <c r="B16" s="31"/>
      <c r="C16" s="14" t="s">
        <v>36</v>
      </c>
      <c r="D16" s="8">
        <f>SUM(D10:D15)</f>
        <v>1049708651</v>
      </c>
    </row>
    <row r="17" spans="2:4" x14ac:dyDescent="0.3">
      <c r="B17" s="29" t="s">
        <v>16</v>
      </c>
      <c r="C17" s="15" t="s">
        <v>46</v>
      </c>
      <c r="D17" s="5">
        <v>65509200</v>
      </c>
    </row>
    <row r="18" spans="2:4" x14ac:dyDescent="0.3">
      <c r="B18" s="30"/>
      <c r="C18" s="15" t="s">
        <v>47</v>
      </c>
      <c r="D18" s="5">
        <v>53500000</v>
      </c>
    </row>
    <row r="19" spans="2:4" x14ac:dyDescent="0.3">
      <c r="B19" s="30"/>
      <c r="C19" s="15" t="s">
        <v>48</v>
      </c>
      <c r="D19" s="5">
        <v>47918500</v>
      </c>
    </row>
    <row r="20" spans="2:4" x14ac:dyDescent="0.3">
      <c r="B20" s="31"/>
      <c r="C20" s="14" t="s">
        <v>36</v>
      </c>
      <c r="D20" s="8">
        <f>SUM(D17:D19)</f>
        <v>166927700</v>
      </c>
    </row>
    <row r="21" spans="2:4" x14ac:dyDescent="0.3">
      <c r="B21" s="22" t="s">
        <v>20</v>
      </c>
      <c r="C21" s="15" t="s">
        <v>49</v>
      </c>
      <c r="D21" s="11">
        <v>8706903.3399999999</v>
      </c>
    </row>
    <row r="22" spans="2:4" x14ac:dyDescent="0.3">
      <c r="B22" s="23"/>
      <c r="C22" s="15" t="s">
        <v>50</v>
      </c>
      <c r="D22" s="11">
        <v>279900000</v>
      </c>
    </row>
    <row r="23" spans="2:4" x14ac:dyDescent="0.3">
      <c r="B23" s="24"/>
      <c r="C23" s="14" t="s">
        <v>36</v>
      </c>
      <c r="D23" s="8">
        <f>SUM(D21:D22)</f>
        <v>288606903.33999997</v>
      </c>
    </row>
    <row r="24" spans="2:4" x14ac:dyDescent="0.3">
      <c r="B24" s="29" t="s">
        <v>51</v>
      </c>
      <c r="C24" s="15" t="s">
        <v>52</v>
      </c>
      <c r="D24" s="5">
        <v>3000000</v>
      </c>
    </row>
    <row r="25" spans="2:4" x14ac:dyDescent="0.3">
      <c r="B25" s="31"/>
      <c r="C25" s="14" t="s">
        <v>53</v>
      </c>
      <c r="D25" s="8">
        <f>+D24</f>
        <v>3000000</v>
      </c>
    </row>
    <row r="26" spans="2:4" x14ac:dyDescent="0.3">
      <c r="B26" s="29" t="s">
        <v>54</v>
      </c>
      <c r="C26" s="15" t="s">
        <v>55</v>
      </c>
      <c r="D26" s="5">
        <v>50000000</v>
      </c>
    </row>
    <row r="27" spans="2:4" x14ac:dyDescent="0.3">
      <c r="B27" s="30"/>
      <c r="C27" s="15" t="s">
        <v>56</v>
      </c>
      <c r="D27" s="5">
        <v>80000000</v>
      </c>
    </row>
    <row r="28" spans="2:4" x14ac:dyDescent="0.3">
      <c r="B28" s="30"/>
      <c r="C28" s="15" t="s">
        <v>57</v>
      </c>
      <c r="D28" s="5">
        <v>100000000</v>
      </c>
    </row>
    <row r="29" spans="2:4" x14ac:dyDescent="0.3">
      <c r="B29" s="31"/>
      <c r="C29" s="14" t="s">
        <v>36</v>
      </c>
      <c r="D29" s="8">
        <f>SUM(D26:D28)</f>
        <v>230000000</v>
      </c>
    </row>
    <row r="30" spans="2:4" ht="15.75" customHeight="1" x14ac:dyDescent="0.3">
      <c r="B30" s="34" t="s">
        <v>26</v>
      </c>
      <c r="C30" s="18" t="s">
        <v>58</v>
      </c>
      <c r="D30" s="10">
        <v>15000000</v>
      </c>
    </row>
    <row r="31" spans="2:4" x14ac:dyDescent="0.3">
      <c r="B31" s="35"/>
      <c r="C31" s="14" t="s">
        <v>36</v>
      </c>
      <c r="D31" s="8">
        <f>SUM(D30)</f>
        <v>15000000</v>
      </c>
    </row>
    <row r="32" spans="2:4" x14ac:dyDescent="0.3">
      <c r="B32" s="29" t="s">
        <v>28</v>
      </c>
      <c r="C32" s="15" t="s">
        <v>59</v>
      </c>
      <c r="D32" s="5">
        <v>10000000</v>
      </c>
    </row>
    <row r="33" spans="2:4" x14ac:dyDescent="0.3">
      <c r="B33" s="30"/>
      <c r="C33" s="15" t="s">
        <v>60</v>
      </c>
      <c r="D33" s="5">
        <v>32581666</v>
      </c>
    </row>
    <row r="34" spans="2:4" x14ac:dyDescent="0.3">
      <c r="B34" s="31"/>
      <c r="C34" s="14" t="s">
        <v>36</v>
      </c>
      <c r="D34" s="8">
        <f>SUM(D32:D33)</f>
        <v>42581666</v>
      </c>
    </row>
    <row r="35" spans="2:4" x14ac:dyDescent="0.3">
      <c r="B35" s="29" t="s">
        <v>61</v>
      </c>
      <c r="C35" s="13" t="s">
        <v>62</v>
      </c>
      <c r="D35" s="5">
        <v>60000000</v>
      </c>
    </row>
    <row r="36" spans="2:4" x14ac:dyDescent="0.3">
      <c r="B36" s="31"/>
      <c r="C36" s="14" t="s">
        <v>53</v>
      </c>
      <c r="D36" s="8">
        <f>+D35</f>
        <v>60000000</v>
      </c>
    </row>
    <row r="37" spans="2:4" x14ac:dyDescent="0.3">
      <c r="B37" s="29" t="s">
        <v>30</v>
      </c>
      <c r="C37" s="13" t="s">
        <v>63</v>
      </c>
      <c r="D37" s="11">
        <v>14000000</v>
      </c>
    </row>
    <row r="38" spans="2:4" x14ac:dyDescent="0.3">
      <c r="B38" s="31"/>
      <c r="C38" s="14" t="s">
        <v>36</v>
      </c>
      <c r="D38" s="8">
        <f>SUM(D37)</f>
        <v>14000000</v>
      </c>
    </row>
    <row r="39" spans="2:4" x14ac:dyDescent="0.3">
      <c r="B39" s="32" t="s">
        <v>31</v>
      </c>
      <c r="C39" s="33"/>
      <c r="D39" s="9">
        <f>SUM(D38,D34,D31,D29,D23,D20,D16,D9,D6,D36,D25)</f>
        <v>2608124920.3400002</v>
      </c>
    </row>
  </sheetData>
  <mergeCells count="13">
    <mergeCell ref="B39:C39"/>
    <mergeCell ref="B2:D3"/>
    <mergeCell ref="B5:B6"/>
    <mergeCell ref="B7:B9"/>
    <mergeCell ref="B10:B16"/>
    <mergeCell ref="B17:B20"/>
    <mergeCell ref="B21:B23"/>
    <mergeCell ref="B26:B29"/>
    <mergeCell ref="B30:B31"/>
    <mergeCell ref="B32:B34"/>
    <mergeCell ref="B37:B38"/>
    <mergeCell ref="B35:B36"/>
    <mergeCell ref="B24:B2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7"/>
  <sheetViews>
    <sheetView workbookViewId="0">
      <selection activeCell="H28" sqref="H28"/>
    </sheetView>
  </sheetViews>
  <sheetFormatPr baseColWidth="10" defaultColWidth="9.33203125" defaultRowHeight="14.4" x14ac:dyDescent="0.3"/>
  <cols>
    <col min="1" max="1" width="12" customWidth="1"/>
    <col min="5" max="5" width="31.33203125" customWidth="1"/>
    <col min="14" max="14" width="0" hidden="1" customWidth="1"/>
    <col min="15" max="15" width="9.44140625" hidden="1" customWidth="1"/>
    <col min="16" max="19" width="0" hidden="1" customWidth="1"/>
    <col min="20" max="20" width="16.6640625" hidden="1" customWidth="1"/>
    <col min="22" max="22" width="17.6640625" style="1" bestFit="1" customWidth="1"/>
    <col min="23" max="23" width="0" hidden="1" customWidth="1"/>
    <col min="24" max="24" width="16.6640625" hidden="1" customWidth="1"/>
    <col min="25" max="32" width="0" hidden="1" customWidth="1"/>
    <col min="33" max="33" width="73.5546875" customWidth="1"/>
  </cols>
  <sheetData>
    <row r="1" spans="1:33" x14ac:dyDescent="0.3">
      <c r="A1" t="s">
        <v>66</v>
      </c>
      <c r="B1" t="s">
        <v>67</v>
      </c>
      <c r="C1" t="s">
        <v>33</v>
      </c>
      <c r="D1" t="s">
        <v>68</v>
      </c>
      <c r="E1" t="s">
        <v>69</v>
      </c>
      <c r="F1" t="s">
        <v>70</v>
      </c>
      <c r="G1" t="s">
        <v>71</v>
      </c>
      <c r="H1" t="s">
        <v>72</v>
      </c>
      <c r="I1" t="s">
        <v>73</v>
      </c>
      <c r="J1" t="s">
        <v>74</v>
      </c>
      <c r="K1" t="s">
        <v>75</v>
      </c>
      <c r="L1" t="s">
        <v>76</v>
      </c>
      <c r="M1" t="s">
        <v>77</v>
      </c>
      <c r="N1" t="s">
        <v>78</v>
      </c>
      <c r="O1" t="s">
        <v>79</v>
      </c>
      <c r="P1" t="s">
        <v>80</v>
      </c>
      <c r="Q1" t="s">
        <v>81</v>
      </c>
      <c r="R1" t="s">
        <v>82</v>
      </c>
      <c r="S1" t="s">
        <v>83</v>
      </c>
      <c r="T1" t="s">
        <v>84</v>
      </c>
      <c r="U1" t="s">
        <v>85</v>
      </c>
      <c r="V1" s="1" t="s">
        <v>34</v>
      </c>
      <c r="W1" t="s">
        <v>86</v>
      </c>
      <c r="X1" t="s">
        <v>87</v>
      </c>
      <c r="Y1" t="s">
        <v>88</v>
      </c>
      <c r="Z1" t="s">
        <v>89</v>
      </c>
      <c r="AA1" t="s">
        <v>90</v>
      </c>
      <c r="AB1" t="s">
        <v>91</v>
      </c>
      <c r="AC1" t="s">
        <v>92</v>
      </c>
      <c r="AD1" t="s">
        <v>93</v>
      </c>
      <c r="AE1" t="s">
        <v>94</v>
      </c>
      <c r="AF1" t="s">
        <v>95</v>
      </c>
      <c r="AG1" t="s">
        <v>1</v>
      </c>
    </row>
    <row r="2" spans="1:33" s="2" customFormat="1" x14ac:dyDescent="0.3">
      <c r="A2" s="2" t="s">
        <v>96</v>
      </c>
      <c r="B2" s="2" t="s">
        <v>97</v>
      </c>
      <c r="C2" s="2" t="s">
        <v>26</v>
      </c>
      <c r="D2" s="2" t="s">
        <v>98</v>
      </c>
      <c r="E2" s="2" t="s">
        <v>99</v>
      </c>
      <c r="F2" s="2" t="s">
        <v>100</v>
      </c>
      <c r="G2" s="2" t="s">
        <v>101</v>
      </c>
      <c r="H2" s="2" t="s">
        <v>102</v>
      </c>
      <c r="J2" s="2" t="s">
        <v>103</v>
      </c>
      <c r="K2" s="2" t="s">
        <v>104</v>
      </c>
      <c r="L2" s="2" t="s">
        <v>105</v>
      </c>
      <c r="M2" s="2" t="s">
        <v>106</v>
      </c>
      <c r="N2" s="2" t="s">
        <v>107</v>
      </c>
      <c r="O2" s="2">
        <v>1</v>
      </c>
      <c r="T2" s="2">
        <v>15000000</v>
      </c>
      <c r="U2" s="2" t="s">
        <v>108</v>
      </c>
      <c r="V2" s="2">
        <v>15000000</v>
      </c>
      <c r="X2" s="2">
        <v>15000000</v>
      </c>
      <c r="Y2" s="2" t="s">
        <v>109</v>
      </c>
      <c r="Z2" s="2" t="s">
        <v>109</v>
      </c>
      <c r="AG2" s="2" t="s">
        <v>27</v>
      </c>
    </row>
    <row r="3" spans="1:33" s="2" customFormat="1" x14ac:dyDescent="0.3">
      <c r="A3" s="2" t="s">
        <v>96</v>
      </c>
      <c r="B3" s="2" t="s">
        <v>110</v>
      </c>
      <c r="C3" s="2" t="s">
        <v>16</v>
      </c>
      <c r="D3" s="2" t="s">
        <v>111</v>
      </c>
      <c r="E3" s="2" t="s">
        <v>112</v>
      </c>
      <c r="F3" s="2" t="s">
        <v>113</v>
      </c>
      <c r="G3" s="2" t="s">
        <v>114</v>
      </c>
      <c r="H3" s="2" t="s">
        <v>115</v>
      </c>
      <c r="J3" s="2" t="s">
        <v>116</v>
      </c>
      <c r="K3" s="2" t="s">
        <v>104</v>
      </c>
      <c r="L3" s="2" t="s">
        <v>105</v>
      </c>
      <c r="M3" s="2" t="s">
        <v>106</v>
      </c>
      <c r="N3" s="2" t="s">
        <v>107</v>
      </c>
      <c r="O3" s="2">
        <v>1</v>
      </c>
      <c r="T3" s="2">
        <v>47918500</v>
      </c>
      <c r="U3" s="2" t="s">
        <v>117</v>
      </c>
      <c r="V3" s="2">
        <v>47918500</v>
      </c>
      <c r="X3" s="2">
        <v>47918500</v>
      </c>
      <c r="Y3" s="2" t="s">
        <v>109</v>
      </c>
      <c r="Z3" s="2" t="s">
        <v>109</v>
      </c>
      <c r="AG3" s="2" t="s">
        <v>19</v>
      </c>
    </row>
    <row r="4" spans="1:33" s="2" customFormat="1" x14ac:dyDescent="0.3">
      <c r="A4" s="2" t="s">
        <v>96</v>
      </c>
      <c r="B4" s="2" t="s">
        <v>118</v>
      </c>
      <c r="C4" s="2" t="s">
        <v>23</v>
      </c>
      <c r="D4" s="2" t="s">
        <v>119</v>
      </c>
      <c r="E4" s="2" t="s">
        <v>112</v>
      </c>
      <c r="F4" s="2" t="s">
        <v>113</v>
      </c>
      <c r="G4" s="2" t="s">
        <v>120</v>
      </c>
      <c r="H4" s="2" t="s">
        <v>121</v>
      </c>
      <c r="J4" s="2" t="s">
        <v>116</v>
      </c>
      <c r="K4" s="2" t="s">
        <v>104</v>
      </c>
      <c r="L4" s="2" t="s">
        <v>105</v>
      </c>
      <c r="M4" s="2" t="s">
        <v>106</v>
      </c>
      <c r="N4" s="2" t="s">
        <v>107</v>
      </c>
      <c r="O4" s="2">
        <v>1</v>
      </c>
      <c r="T4" s="2">
        <v>80000000</v>
      </c>
      <c r="U4" s="2" t="s">
        <v>108</v>
      </c>
      <c r="V4" s="2">
        <v>80000000</v>
      </c>
      <c r="X4" s="2">
        <v>80000000</v>
      </c>
      <c r="Y4" s="2" t="s">
        <v>109</v>
      </c>
      <c r="Z4" s="2" t="s">
        <v>109</v>
      </c>
      <c r="AG4" s="2" t="s">
        <v>25</v>
      </c>
    </row>
    <row r="5" spans="1:33" s="2" customFormat="1" x14ac:dyDescent="0.3">
      <c r="A5" s="2" t="s">
        <v>96</v>
      </c>
      <c r="B5" s="2" t="s">
        <v>122</v>
      </c>
      <c r="C5" s="2" t="s">
        <v>23</v>
      </c>
      <c r="D5" s="2" t="s">
        <v>119</v>
      </c>
      <c r="E5" s="2" t="s">
        <v>112</v>
      </c>
      <c r="F5" s="2" t="s">
        <v>113</v>
      </c>
      <c r="G5" s="2" t="s">
        <v>120</v>
      </c>
      <c r="H5" s="2" t="s">
        <v>121</v>
      </c>
      <c r="J5" s="2" t="s">
        <v>116</v>
      </c>
      <c r="K5" s="2" t="s">
        <v>104</v>
      </c>
      <c r="L5" s="2" t="s">
        <v>105</v>
      </c>
      <c r="M5" s="2" t="s">
        <v>106</v>
      </c>
      <c r="N5" s="2" t="s">
        <v>107</v>
      </c>
      <c r="O5" s="2">
        <v>1</v>
      </c>
      <c r="T5" s="2">
        <v>50000000</v>
      </c>
      <c r="U5" s="2" t="s">
        <v>108</v>
      </c>
      <c r="V5" s="2">
        <v>50000000</v>
      </c>
      <c r="X5" s="2">
        <v>50000000</v>
      </c>
      <c r="Y5" s="2" t="s">
        <v>109</v>
      </c>
      <c r="Z5" s="2" t="s">
        <v>109</v>
      </c>
      <c r="AG5" s="2" t="s">
        <v>24</v>
      </c>
    </row>
    <row r="6" spans="1:33" s="2" customFormat="1" x14ac:dyDescent="0.3">
      <c r="A6" s="2" t="s">
        <v>96</v>
      </c>
      <c r="B6" s="2" t="s">
        <v>123</v>
      </c>
      <c r="C6" s="2" t="s">
        <v>16</v>
      </c>
      <c r="D6" s="2" t="s">
        <v>124</v>
      </c>
      <c r="E6" s="2" t="s">
        <v>125</v>
      </c>
      <c r="F6" s="2" t="s">
        <v>113</v>
      </c>
      <c r="G6" s="2" t="s">
        <v>114</v>
      </c>
      <c r="H6" s="2" t="s">
        <v>115</v>
      </c>
      <c r="J6" s="2" t="s">
        <v>116</v>
      </c>
      <c r="K6" s="2" t="s">
        <v>104</v>
      </c>
      <c r="L6" s="2" t="s">
        <v>105</v>
      </c>
      <c r="M6" s="2" t="s">
        <v>106</v>
      </c>
      <c r="N6" s="2" t="s">
        <v>107</v>
      </c>
      <c r="O6" s="2">
        <v>1</v>
      </c>
      <c r="T6" s="2">
        <v>53500000</v>
      </c>
      <c r="U6" s="2" t="s">
        <v>108</v>
      </c>
      <c r="V6" s="2">
        <v>53500000</v>
      </c>
      <c r="X6" s="2">
        <v>53500000</v>
      </c>
      <c r="Y6" s="2" t="s">
        <v>109</v>
      </c>
      <c r="Z6" s="2" t="s">
        <v>109</v>
      </c>
      <c r="AG6" s="2" t="s">
        <v>18</v>
      </c>
    </row>
    <row r="7" spans="1:33" s="2" customFormat="1" x14ac:dyDescent="0.3">
      <c r="A7" s="2" t="s">
        <v>96</v>
      </c>
      <c r="B7" s="2" t="s">
        <v>126</v>
      </c>
      <c r="C7" s="2" t="s">
        <v>10</v>
      </c>
      <c r="D7" s="2" t="s">
        <v>127</v>
      </c>
      <c r="E7" s="2" t="s">
        <v>125</v>
      </c>
      <c r="F7" s="2" t="s">
        <v>113</v>
      </c>
      <c r="G7" s="2" t="s">
        <v>114</v>
      </c>
      <c r="H7" s="2" t="s">
        <v>115</v>
      </c>
      <c r="J7" s="2" t="s">
        <v>116</v>
      </c>
      <c r="K7" s="2" t="s">
        <v>104</v>
      </c>
      <c r="L7" s="2" t="s">
        <v>105</v>
      </c>
      <c r="M7" s="2" t="s">
        <v>106</v>
      </c>
      <c r="N7" s="2" t="s">
        <v>107</v>
      </c>
      <c r="O7" s="2">
        <v>1</v>
      </c>
      <c r="T7" s="2">
        <v>65405061</v>
      </c>
      <c r="U7" s="2" t="s">
        <v>108</v>
      </c>
      <c r="V7" s="2">
        <v>65405061</v>
      </c>
      <c r="X7" s="2">
        <v>65405061</v>
      </c>
      <c r="Y7" s="2" t="s">
        <v>109</v>
      </c>
      <c r="Z7" s="2" t="s">
        <v>109</v>
      </c>
      <c r="AG7" s="2" t="s">
        <v>11</v>
      </c>
    </row>
    <row r="8" spans="1:33" s="2" customFormat="1" x14ac:dyDescent="0.3">
      <c r="A8" s="2" t="s">
        <v>96</v>
      </c>
      <c r="B8" s="2" t="s">
        <v>128</v>
      </c>
      <c r="C8" s="2" t="s">
        <v>10</v>
      </c>
      <c r="D8" s="2" t="s">
        <v>129</v>
      </c>
      <c r="E8" s="2" t="s">
        <v>130</v>
      </c>
      <c r="F8" s="2" t="s">
        <v>113</v>
      </c>
      <c r="G8" s="2" t="s">
        <v>131</v>
      </c>
      <c r="H8" s="2" t="s">
        <v>132</v>
      </c>
      <c r="J8" s="2" t="s">
        <v>116</v>
      </c>
      <c r="K8" s="2" t="s">
        <v>104</v>
      </c>
      <c r="L8" s="2" t="s">
        <v>105</v>
      </c>
      <c r="M8" s="2" t="s">
        <v>106</v>
      </c>
      <c r="N8" s="2" t="s">
        <v>107</v>
      </c>
      <c r="O8" s="2">
        <v>1</v>
      </c>
      <c r="T8" s="2">
        <v>94303590</v>
      </c>
      <c r="U8" s="2" t="s">
        <v>133</v>
      </c>
      <c r="V8" s="2">
        <v>94303590</v>
      </c>
      <c r="X8" s="2">
        <v>94303590</v>
      </c>
      <c r="Y8" s="2" t="s">
        <v>109</v>
      </c>
      <c r="Z8" s="2" t="s">
        <v>109</v>
      </c>
      <c r="AG8" s="2" t="s">
        <v>15</v>
      </c>
    </row>
    <row r="9" spans="1:33" s="2" customFormat="1" x14ac:dyDescent="0.3">
      <c r="A9" s="2" t="s">
        <v>96</v>
      </c>
      <c r="B9" s="2" t="s">
        <v>134</v>
      </c>
      <c r="C9" s="2" t="s">
        <v>28</v>
      </c>
      <c r="D9" s="2" t="s">
        <v>135</v>
      </c>
      <c r="E9" s="2" t="s">
        <v>136</v>
      </c>
      <c r="F9" s="2" t="s">
        <v>137</v>
      </c>
      <c r="G9" s="2" t="s">
        <v>138</v>
      </c>
      <c r="H9" s="2" t="s">
        <v>139</v>
      </c>
      <c r="J9" s="2" t="s">
        <v>140</v>
      </c>
      <c r="K9" s="2" t="s">
        <v>104</v>
      </c>
      <c r="L9" s="2" t="s">
        <v>105</v>
      </c>
      <c r="M9" s="2" t="s">
        <v>106</v>
      </c>
      <c r="N9" s="2" t="s">
        <v>107</v>
      </c>
      <c r="O9" s="2">
        <v>1</v>
      </c>
      <c r="T9" s="2">
        <v>10000000</v>
      </c>
      <c r="U9" s="2" t="s">
        <v>108</v>
      </c>
      <c r="V9" s="2">
        <v>10000000</v>
      </c>
      <c r="X9" s="2">
        <v>10000000</v>
      </c>
      <c r="Y9" s="2" t="s">
        <v>109</v>
      </c>
      <c r="Z9" s="2" t="s">
        <v>109</v>
      </c>
      <c r="AG9" s="2" t="s">
        <v>27</v>
      </c>
    </row>
    <row r="10" spans="1:33" s="2" customFormat="1" x14ac:dyDescent="0.3">
      <c r="A10" s="2" t="s">
        <v>96</v>
      </c>
      <c r="B10" s="2" t="s">
        <v>141</v>
      </c>
      <c r="C10" s="2" t="s">
        <v>28</v>
      </c>
      <c r="D10" s="2" t="s">
        <v>135</v>
      </c>
      <c r="E10" s="2" t="s">
        <v>136</v>
      </c>
      <c r="F10" s="2" t="s">
        <v>137</v>
      </c>
      <c r="G10" s="2" t="s">
        <v>138</v>
      </c>
      <c r="H10" s="2" t="s">
        <v>139</v>
      </c>
      <c r="J10" s="2" t="s">
        <v>140</v>
      </c>
      <c r="K10" s="2" t="s">
        <v>104</v>
      </c>
      <c r="L10" s="2" t="s">
        <v>105</v>
      </c>
      <c r="M10" s="2" t="s">
        <v>106</v>
      </c>
      <c r="N10" s="2" t="s">
        <v>107</v>
      </c>
      <c r="O10" s="2">
        <v>1</v>
      </c>
      <c r="T10" s="2">
        <v>32581666</v>
      </c>
      <c r="U10" s="2" t="s">
        <v>108</v>
      </c>
      <c r="V10" s="2">
        <v>32581666</v>
      </c>
      <c r="X10" s="2">
        <v>32581666</v>
      </c>
      <c r="Y10" s="2" t="s">
        <v>109</v>
      </c>
      <c r="Z10" s="2" t="s">
        <v>109</v>
      </c>
      <c r="AG10" s="2" t="s">
        <v>29</v>
      </c>
    </row>
    <row r="11" spans="1:33" s="2" customFormat="1" x14ac:dyDescent="0.3">
      <c r="A11" s="2" t="s">
        <v>96</v>
      </c>
      <c r="B11" s="2" t="s">
        <v>142</v>
      </c>
      <c r="C11" s="2" t="s">
        <v>3</v>
      </c>
      <c r="D11" s="2" t="s">
        <v>143</v>
      </c>
      <c r="E11" s="2" t="s">
        <v>3</v>
      </c>
      <c r="F11" s="2" t="s">
        <v>137</v>
      </c>
      <c r="G11" s="2" t="s">
        <v>138</v>
      </c>
      <c r="H11" s="2" t="s">
        <v>139</v>
      </c>
      <c r="J11" s="2" t="s">
        <v>140</v>
      </c>
      <c r="K11" s="2" t="s">
        <v>104</v>
      </c>
      <c r="L11" s="2" t="s">
        <v>105</v>
      </c>
      <c r="M11" s="2" t="s">
        <v>106</v>
      </c>
      <c r="N11" s="2" t="s">
        <v>107</v>
      </c>
      <c r="O11" s="2">
        <v>1</v>
      </c>
      <c r="T11" s="2">
        <v>3300000</v>
      </c>
      <c r="U11" s="2" t="s">
        <v>108</v>
      </c>
      <c r="V11" s="2">
        <v>3300000</v>
      </c>
      <c r="X11" s="2">
        <v>3300000</v>
      </c>
      <c r="Y11" s="2" t="s">
        <v>109</v>
      </c>
      <c r="Z11" s="2" t="s">
        <v>109</v>
      </c>
      <c r="AG11" s="2" t="s">
        <v>4</v>
      </c>
    </row>
    <row r="12" spans="1:33" s="2" customFormat="1" x14ac:dyDescent="0.3">
      <c r="A12" s="2" t="s">
        <v>96</v>
      </c>
      <c r="B12" s="2" t="s">
        <v>144</v>
      </c>
      <c r="C12" s="2" t="s">
        <v>16</v>
      </c>
      <c r="D12" s="2" t="s">
        <v>145</v>
      </c>
      <c r="E12" s="2" t="s">
        <v>146</v>
      </c>
      <c r="F12" s="2" t="s">
        <v>147</v>
      </c>
      <c r="G12" s="2" t="s">
        <v>148</v>
      </c>
      <c r="H12" s="2" t="s">
        <v>149</v>
      </c>
      <c r="J12" s="2" t="s">
        <v>150</v>
      </c>
      <c r="K12" s="2" t="s">
        <v>104</v>
      </c>
      <c r="L12" s="2" t="s">
        <v>105</v>
      </c>
      <c r="M12" s="2" t="s">
        <v>106</v>
      </c>
      <c r="N12" s="2" t="s">
        <v>107</v>
      </c>
      <c r="O12" s="2">
        <v>1</v>
      </c>
      <c r="T12" s="2">
        <v>65509200</v>
      </c>
      <c r="U12" s="2" t="s">
        <v>108</v>
      </c>
      <c r="V12" s="2">
        <v>65509200</v>
      </c>
      <c r="X12" s="2">
        <v>65509200</v>
      </c>
      <c r="Y12" s="2" t="s">
        <v>109</v>
      </c>
      <c r="Z12" s="2" t="s">
        <v>109</v>
      </c>
      <c r="AG12" s="2" t="s">
        <v>17</v>
      </c>
    </row>
    <row r="13" spans="1:33" s="2" customFormat="1" x14ac:dyDescent="0.3">
      <c r="A13" s="2" t="s">
        <v>96</v>
      </c>
      <c r="B13" s="2" t="s">
        <v>151</v>
      </c>
      <c r="C13" s="2" t="s">
        <v>5</v>
      </c>
      <c r="D13" s="2" t="s">
        <v>152</v>
      </c>
      <c r="E13" s="2" t="s">
        <v>153</v>
      </c>
      <c r="F13" s="2" t="s">
        <v>154</v>
      </c>
      <c r="G13" s="2" t="s">
        <v>131</v>
      </c>
      <c r="H13" s="2" t="s">
        <v>155</v>
      </c>
      <c r="J13" s="2" t="s">
        <v>156</v>
      </c>
      <c r="K13" s="2" t="s">
        <v>104</v>
      </c>
      <c r="L13" s="2" t="s">
        <v>105</v>
      </c>
      <c r="M13" s="2" t="s">
        <v>106</v>
      </c>
      <c r="N13" s="2" t="s">
        <v>107</v>
      </c>
      <c r="O13" s="2">
        <v>1</v>
      </c>
      <c r="T13" s="2">
        <v>165000000</v>
      </c>
      <c r="U13" s="2" t="s">
        <v>108</v>
      </c>
      <c r="V13" s="2">
        <v>165000000</v>
      </c>
      <c r="X13" s="2">
        <v>165000000</v>
      </c>
      <c r="Y13" s="2" t="s">
        <v>109</v>
      </c>
      <c r="Z13" s="2" t="s">
        <v>109</v>
      </c>
      <c r="AG13" s="2" t="s">
        <v>9</v>
      </c>
    </row>
    <row r="14" spans="1:33" s="2" customFormat="1" x14ac:dyDescent="0.3">
      <c r="A14" s="2" t="s">
        <v>96</v>
      </c>
      <c r="B14" s="2" t="s">
        <v>157</v>
      </c>
      <c r="C14" s="2" t="s">
        <v>5</v>
      </c>
      <c r="D14" s="2" t="s">
        <v>152</v>
      </c>
      <c r="E14" s="2" t="s">
        <v>153</v>
      </c>
      <c r="F14" s="2" t="s">
        <v>154</v>
      </c>
      <c r="G14" s="2" t="s">
        <v>131</v>
      </c>
      <c r="H14" s="2" t="s">
        <v>155</v>
      </c>
      <c r="J14" s="2" t="s">
        <v>156</v>
      </c>
      <c r="K14" s="2" t="s">
        <v>104</v>
      </c>
      <c r="L14" s="2" t="s">
        <v>105</v>
      </c>
      <c r="M14" s="2" t="s">
        <v>106</v>
      </c>
      <c r="N14" s="2" t="s">
        <v>107</v>
      </c>
      <c r="O14" s="2">
        <v>1</v>
      </c>
      <c r="T14" s="2">
        <v>590000000</v>
      </c>
      <c r="U14" s="2" t="s">
        <v>108</v>
      </c>
      <c r="V14" s="2">
        <v>590000000</v>
      </c>
      <c r="X14" s="2">
        <v>590000000</v>
      </c>
      <c r="Y14" s="2" t="s">
        <v>109</v>
      </c>
      <c r="Z14" s="2" t="s">
        <v>109</v>
      </c>
      <c r="AG14" s="2" t="s">
        <v>7</v>
      </c>
    </row>
    <row r="15" spans="1:33" s="2" customFormat="1" x14ac:dyDescent="0.3">
      <c r="A15" s="2" t="s">
        <v>96</v>
      </c>
      <c r="B15" s="2" t="s">
        <v>158</v>
      </c>
      <c r="C15" s="2" t="s">
        <v>5</v>
      </c>
      <c r="D15" s="2" t="s">
        <v>152</v>
      </c>
      <c r="E15" s="2" t="s">
        <v>153</v>
      </c>
      <c r="F15" s="2" t="s">
        <v>154</v>
      </c>
      <c r="G15" s="2" t="s">
        <v>131</v>
      </c>
      <c r="H15" s="2" t="s">
        <v>155</v>
      </c>
      <c r="J15" s="2" t="s">
        <v>156</v>
      </c>
      <c r="K15" s="2" t="s">
        <v>104</v>
      </c>
      <c r="L15" s="2" t="s">
        <v>105</v>
      </c>
      <c r="M15" s="2" t="s">
        <v>106</v>
      </c>
      <c r="N15" s="2" t="s">
        <v>107</v>
      </c>
      <c r="O15" s="2">
        <v>1</v>
      </c>
      <c r="T15" s="2">
        <v>100000000</v>
      </c>
      <c r="U15" s="2" t="s">
        <v>108</v>
      </c>
      <c r="V15" s="2">
        <v>100000000</v>
      </c>
      <c r="X15" s="2">
        <v>100000000</v>
      </c>
      <c r="Y15" s="2" t="s">
        <v>109</v>
      </c>
      <c r="Z15" s="2" t="s">
        <v>109</v>
      </c>
      <c r="AG15" s="2" t="s">
        <v>8</v>
      </c>
    </row>
    <row r="16" spans="1:33" s="2" customFormat="1" x14ac:dyDescent="0.3">
      <c r="A16" s="2" t="s">
        <v>96</v>
      </c>
      <c r="B16" s="2" t="s">
        <v>159</v>
      </c>
      <c r="C16" s="2" t="s">
        <v>20</v>
      </c>
      <c r="D16" s="2" t="s">
        <v>160</v>
      </c>
      <c r="E16" s="2" t="s">
        <v>153</v>
      </c>
      <c r="F16" s="2" t="s">
        <v>154</v>
      </c>
      <c r="G16" s="2" t="s">
        <v>131</v>
      </c>
      <c r="H16" s="2" t="s">
        <v>155</v>
      </c>
      <c r="J16" s="2" t="s">
        <v>156</v>
      </c>
      <c r="K16" s="2" t="s">
        <v>104</v>
      </c>
      <c r="L16" s="2" t="s">
        <v>105</v>
      </c>
      <c r="M16" s="2" t="s">
        <v>106</v>
      </c>
      <c r="N16" s="2" t="s">
        <v>107</v>
      </c>
      <c r="O16" s="2">
        <v>1</v>
      </c>
      <c r="T16" s="2">
        <v>279900000</v>
      </c>
      <c r="U16" s="2" t="s">
        <v>108</v>
      </c>
      <c r="V16" s="2">
        <v>279900000</v>
      </c>
      <c r="X16" s="2">
        <v>279900000</v>
      </c>
      <c r="Y16" s="2" t="s">
        <v>109</v>
      </c>
      <c r="Z16" s="2" t="s">
        <v>109</v>
      </c>
      <c r="AG16" s="2" t="s">
        <v>22</v>
      </c>
    </row>
    <row r="17" spans="1:33" s="2" customFormat="1" x14ac:dyDescent="0.3">
      <c r="A17" s="2" t="s">
        <v>96</v>
      </c>
      <c r="B17" s="2" t="s">
        <v>161</v>
      </c>
      <c r="C17" s="2" t="s">
        <v>30</v>
      </c>
      <c r="D17" s="2" t="s">
        <v>162</v>
      </c>
      <c r="E17" s="2" t="s">
        <v>30</v>
      </c>
      <c r="F17" s="2" t="s">
        <v>154</v>
      </c>
      <c r="G17" s="2" t="s">
        <v>163</v>
      </c>
      <c r="H17" s="2" t="s">
        <v>164</v>
      </c>
      <c r="J17" s="2" t="s">
        <v>156</v>
      </c>
      <c r="K17" s="2" t="s">
        <v>104</v>
      </c>
      <c r="L17" s="2" t="s">
        <v>105</v>
      </c>
      <c r="M17" s="2" t="s">
        <v>106</v>
      </c>
      <c r="N17" s="2" t="s">
        <v>107</v>
      </c>
      <c r="O17" s="2">
        <v>1</v>
      </c>
      <c r="T17" s="2">
        <v>9164800</v>
      </c>
      <c r="U17" s="2" t="s">
        <v>108</v>
      </c>
      <c r="V17" s="2">
        <v>9164800</v>
      </c>
      <c r="X17" s="2">
        <v>9164800</v>
      </c>
      <c r="Y17" s="2" t="s">
        <v>109</v>
      </c>
      <c r="Z17" s="2" t="s">
        <v>109</v>
      </c>
      <c r="AG17" s="2" t="s">
        <v>21</v>
      </c>
    </row>
    <row r="18" spans="1:33" s="2" customFormat="1" x14ac:dyDescent="0.3">
      <c r="A18" s="2" t="s">
        <v>96</v>
      </c>
      <c r="B18" s="2" t="s">
        <v>165</v>
      </c>
      <c r="C18" s="2" t="s">
        <v>20</v>
      </c>
      <c r="D18" s="2" t="s">
        <v>166</v>
      </c>
      <c r="E18" s="2" t="s">
        <v>167</v>
      </c>
      <c r="F18" s="2" t="s">
        <v>154</v>
      </c>
      <c r="G18" s="2" t="s">
        <v>168</v>
      </c>
      <c r="H18" s="2" t="s">
        <v>169</v>
      </c>
      <c r="J18" s="2" t="s">
        <v>156</v>
      </c>
      <c r="K18" s="2" t="s">
        <v>104</v>
      </c>
      <c r="L18" s="2" t="s">
        <v>105</v>
      </c>
      <c r="M18" s="2" t="s">
        <v>106</v>
      </c>
      <c r="N18" s="2" t="s">
        <v>107</v>
      </c>
      <c r="O18" s="2">
        <v>1</v>
      </c>
      <c r="T18" s="2">
        <v>1800000.33</v>
      </c>
      <c r="U18" s="2" t="s">
        <v>108</v>
      </c>
      <c r="V18" s="2">
        <v>1800000.33</v>
      </c>
      <c r="X18" s="2">
        <v>1800000.33</v>
      </c>
      <c r="Y18" s="2" t="s">
        <v>109</v>
      </c>
      <c r="Z18" s="2" t="s">
        <v>109</v>
      </c>
      <c r="AG18" s="2" t="s">
        <v>21</v>
      </c>
    </row>
    <row r="19" spans="1:33" s="2" customFormat="1" x14ac:dyDescent="0.3">
      <c r="A19" s="2" t="s">
        <v>96</v>
      </c>
      <c r="B19" s="2" t="s">
        <v>170</v>
      </c>
      <c r="C19" s="2" t="s">
        <v>20</v>
      </c>
      <c r="D19" s="2" t="s">
        <v>171</v>
      </c>
      <c r="E19" s="2" t="s">
        <v>167</v>
      </c>
      <c r="F19" s="2" t="s">
        <v>154</v>
      </c>
      <c r="G19" s="2" t="s">
        <v>163</v>
      </c>
      <c r="H19" s="2" t="s">
        <v>164</v>
      </c>
      <c r="J19" s="2" t="s">
        <v>156</v>
      </c>
      <c r="K19" s="2" t="s">
        <v>104</v>
      </c>
      <c r="L19" s="2" t="s">
        <v>105</v>
      </c>
      <c r="M19" s="2" t="s">
        <v>106</v>
      </c>
      <c r="N19" s="2" t="s">
        <v>107</v>
      </c>
      <c r="O19" s="2">
        <v>1</v>
      </c>
      <c r="T19" s="2">
        <v>1800000</v>
      </c>
      <c r="U19" s="2" t="s">
        <v>108</v>
      </c>
      <c r="V19" s="2">
        <v>1800000</v>
      </c>
      <c r="X19" s="2">
        <v>1800000</v>
      </c>
      <c r="Y19" s="2" t="s">
        <v>109</v>
      </c>
      <c r="Z19" s="2" t="s">
        <v>109</v>
      </c>
      <c r="AG19" s="2" t="s">
        <v>21</v>
      </c>
    </row>
    <row r="20" spans="1:33" s="2" customFormat="1" x14ac:dyDescent="0.3">
      <c r="A20" s="2" t="s">
        <v>96</v>
      </c>
      <c r="B20" s="2" t="s">
        <v>172</v>
      </c>
      <c r="C20" s="2" t="s">
        <v>20</v>
      </c>
      <c r="D20" s="2" t="s">
        <v>173</v>
      </c>
      <c r="E20" s="2" t="s">
        <v>167</v>
      </c>
      <c r="F20" s="2" t="s">
        <v>154</v>
      </c>
      <c r="G20" s="2" t="s">
        <v>168</v>
      </c>
      <c r="H20" s="2" t="s">
        <v>169</v>
      </c>
      <c r="J20" s="2" t="s">
        <v>156</v>
      </c>
      <c r="K20" s="2" t="s">
        <v>104</v>
      </c>
      <c r="L20" s="2" t="s">
        <v>105</v>
      </c>
      <c r="M20" s="2" t="s">
        <v>106</v>
      </c>
      <c r="N20" s="2" t="s">
        <v>107</v>
      </c>
      <c r="O20" s="2">
        <v>1</v>
      </c>
      <c r="T20" s="2">
        <v>700000</v>
      </c>
      <c r="U20" s="2" t="s">
        <v>108</v>
      </c>
      <c r="V20" s="2">
        <v>700000</v>
      </c>
      <c r="X20" s="2">
        <v>700000</v>
      </c>
      <c r="Y20" s="2" t="s">
        <v>109</v>
      </c>
      <c r="Z20" s="2" t="s">
        <v>109</v>
      </c>
      <c r="AG20" s="2" t="s">
        <v>21</v>
      </c>
    </row>
    <row r="21" spans="1:33" s="2" customFormat="1" x14ac:dyDescent="0.3">
      <c r="A21" s="2" t="s">
        <v>96</v>
      </c>
      <c r="B21" s="2" t="s">
        <v>174</v>
      </c>
      <c r="C21" s="2" t="s">
        <v>20</v>
      </c>
      <c r="D21" s="2" t="s">
        <v>175</v>
      </c>
      <c r="E21" s="2" t="s">
        <v>176</v>
      </c>
      <c r="F21" s="2" t="s">
        <v>154</v>
      </c>
      <c r="G21" s="2" t="s">
        <v>168</v>
      </c>
      <c r="H21" s="2" t="s">
        <v>169</v>
      </c>
      <c r="J21" s="2" t="s">
        <v>156</v>
      </c>
      <c r="K21" s="2" t="s">
        <v>104</v>
      </c>
      <c r="L21" s="2" t="s">
        <v>105</v>
      </c>
      <c r="M21" s="2" t="s">
        <v>106</v>
      </c>
      <c r="N21" s="2" t="s">
        <v>107</v>
      </c>
      <c r="O21" s="2">
        <v>1</v>
      </c>
      <c r="T21" s="2">
        <v>2700000.67</v>
      </c>
      <c r="U21" s="2" t="s">
        <v>108</v>
      </c>
      <c r="V21" s="2">
        <v>2700000.67</v>
      </c>
      <c r="X21" s="2">
        <v>2700000.67</v>
      </c>
      <c r="Y21" s="2" t="s">
        <v>109</v>
      </c>
      <c r="Z21" s="2" t="s">
        <v>109</v>
      </c>
      <c r="AG21" s="2" t="s">
        <v>21</v>
      </c>
    </row>
    <row r="22" spans="1:33" s="2" customFormat="1" x14ac:dyDescent="0.3">
      <c r="A22" s="2" t="s">
        <v>96</v>
      </c>
      <c r="B22" s="2" t="s">
        <v>177</v>
      </c>
      <c r="C22" s="2" t="s">
        <v>20</v>
      </c>
      <c r="D22" s="2" t="s">
        <v>178</v>
      </c>
      <c r="E22" s="2" t="s">
        <v>179</v>
      </c>
      <c r="F22" s="2" t="s">
        <v>154</v>
      </c>
      <c r="G22" s="2" t="s">
        <v>163</v>
      </c>
      <c r="H22" s="2" t="s">
        <v>164</v>
      </c>
      <c r="J22" s="2" t="s">
        <v>156</v>
      </c>
      <c r="K22" s="2" t="s">
        <v>104</v>
      </c>
      <c r="L22" s="2" t="s">
        <v>105</v>
      </c>
      <c r="M22" s="2" t="s">
        <v>106</v>
      </c>
      <c r="N22" s="2" t="s">
        <v>107</v>
      </c>
      <c r="O22" s="2">
        <v>1</v>
      </c>
      <c r="T22" s="2">
        <v>900000</v>
      </c>
      <c r="U22" s="2" t="s">
        <v>108</v>
      </c>
      <c r="V22" s="2">
        <v>900000</v>
      </c>
      <c r="X22" s="2">
        <v>900000</v>
      </c>
      <c r="Y22" s="2" t="s">
        <v>109</v>
      </c>
      <c r="Z22" s="2" t="s">
        <v>109</v>
      </c>
      <c r="AG22" s="2" t="s">
        <v>21</v>
      </c>
    </row>
    <row r="23" spans="1:33" s="2" customFormat="1" x14ac:dyDescent="0.3">
      <c r="A23" s="2" t="s">
        <v>96</v>
      </c>
      <c r="B23" s="2" t="s">
        <v>180</v>
      </c>
      <c r="C23" s="2" t="s">
        <v>10</v>
      </c>
      <c r="D23" s="2" t="s">
        <v>181</v>
      </c>
      <c r="E23" s="2" t="s">
        <v>182</v>
      </c>
      <c r="F23" s="2" t="s">
        <v>154</v>
      </c>
      <c r="G23" s="2" t="s">
        <v>131</v>
      </c>
      <c r="H23" s="2" t="s">
        <v>155</v>
      </c>
      <c r="J23" s="2" t="s">
        <v>156</v>
      </c>
      <c r="K23" s="2" t="s">
        <v>104</v>
      </c>
      <c r="L23" s="2" t="s">
        <v>105</v>
      </c>
      <c r="M23" s="2" t="s">
        <v>106</v>
      </c>
      <c r="N23" s="2" t="s">
        <v>107</v>
      </c>
      <c r="O23" s="2">
        <v>1</v>
      </c>
      <c r="T23" s="2">
        <v>400000000</v>
      </c>
      <c r="U23" s="2" t="s">
        <v>108</v>
      </c>
      <c r="V23" s="2">
        <v>400000000</v>
      </c>
      <c r="X23" s="2">
        <v>400000000</v>
      </c>
      <c r="Y23" s="2" t="s">
        <v>109</v>
      </c>
      <c r="Z23" s="2" t="s">
        <v>109</v>
      </c>
      <c r="AG23" s="2" t="s">
        <v>12</v>
      </c>
    </row>
    <row r="24" spans="1:33" s="2" customFormat="1" x14ac:dyDescent="0.3">
      <c r="A24" s="2" t="s">
        <v>96</v>
      </c>
      <c r="B24" s="2" t="s">
        <v>183</v>
      </c>
      <c r="C24" s="2" t="s">
        <v>10</v>
      </c>
      <c r="D24" s="2" t="s">
        <v>181</v>
      </c>
      <c r="E24" s="2" t="s">
        <v>182</v>
      </c>
      <c r="F24" s="2" t="s">
        <v>154</v>
      </c>
      <c r="G24" s="2" t="s">
        <v>131</v>
      </c>
      <c r="H24" s="2" t="s">
        <v>155</v>
      </c>
      <c r="J24" s="2" t="s">
        <v>156</v>
      </c>
      <c r="K24" s="2" t="s">
        <v>104</v>
      </c>
      <c r="L24" s="2" t="s">
        <v>105</v>
      </c>
      <c r="M24" s="2" t="s">
        <v>106</v>
      </c>
      <c r="N24" s="2" t="s">
        <v>107</v>
      </c>
      <c r="O24" s="2">
        <v>1</v>
      </c>
      <c r="T24" s="2">
        <v>290000000</v>
      </c>
      <c r="U24" s="2" t="s">
        <v>108</v>
      </c>
      <c r="V24" s="2">
        <v>290000000</v>
      </c>
      <c r="X24" s="2">
        <v>290000000</v>
      </c>
      <c r="Y24" s="2" t="s">
        <v>109</v>
      </c>
      <c r="Z24" s="2" t="s">
        <v>109</v>
      </c>
      <c r="AG24" s="2" t="s">
        <v>14</v>
      </c>
    </row>
    <row r="25" spans="1:33" s="2" customFormat="1" x14ac:dyDescent="0.3">
      <c r="A25" s="2" t="s">
        <v>96</v>
      </c>
      <c r="B25" s="2" t="s">
        <v>184</v>
      </c>
      <c r="C25" s="2" t="s">
        <v>10</v>
      </c>
      <c r="D25" s="2" t="s">
        <v>185</v>
      </c>
      <c r="E25" s="2" t="s">
        <v>186</v>
      </c>
      <c r="F25" s="2" t="s">
        <v>154</v>
      </c>
      <c r="G25" s="2" t="s">
        <v>163</v>
      </c>
      <c r="H25" s="2" t="s">
        <v>164</v>
      </c>
      <c r="J25" s="2" t="s">
        <v>156</v>
      </c>
      <c r="K25" s="2" t="s">
        <v>104</v>
      </c>
      <c r="L25" s="2" t="s">
        <v>105</v>
      </c>
      <c r="M25" s="2" t="s">
        <v>106</v>
      </c>
      <c r="N25" s="2" t="s">
        <v>107</v>
      </c>
      <c r="O25" s="2">
        <v>1</v>
      </c>
      <c r="T25" s="2">
        <v>100000000</v>
      </c>
      <c r="U25" s="2" t="s">
        <v>108</v>
      </c>
      <c r="V25" s="2">
        <v>100000000</v>
      </c>
      <c r="X25" s="2">
        <v>100000000</v>
      </c>
      <c r="Y25" s="2" t="s">
        <v>109</v>
      </c>
      <c r="Z25" s="2" t="s">
        <v>109</v>
      </c>
      <c r="AG25" s="2" t="s">
        <v>13</v>
      </c>
    </row>
    <row r="26" spans="1:33" s="2" customFormat="1" x14ac:dyDescent="0.3">
      <c r="A26" s="2" t="s">
        <v>96</v>
      </c>
      <c r="B26" s="2" t="s">
        <v>187</v>
      </c>
      <c r="C26" s="2" t="s">
        <v>20</v>
      </c>
      <c r="D26" s="2" t="s">
        <v>188</v>
      </c>
      <c r="E26" s="2" t="s">
        <v>189</v>
      </c>
      <c r="F26" s="2" t="s">
        <v>154</v>
      </c>
      <c r="G26" s="2" t="s">
        <v>168</v>
      </c>
      <c r="H26" s="2" t="s">
        <v>169</v>
      </c>
      <c r="J26" s="2" t="s">
        <v>156</v>
      </c>
      <c r="K26" s="2" t="s">
        <v>104</v>
      </c>
      <c r="L26" s="2" t="s">
        <v>105</v>
      </c>
      <c r="M26" s="2" t="s">
        <v>106</v>
      </c>
      <c r="N26" s="2" t="s">
        <v>107</v>
      </c>
      <c r="O26" s="2">
        <v>1</v>
      </c>
      <c r="T26" s="2">
        <v>806902.34</v>
      </c>
      <c r="U26" s="2" t="s">
        <v>108</v>
      </c>
      <c r="V26" s="2">
        <v>806902.34</v>
      </c>
      <c r="X26" s="2">
        <v>806902.34</v>
      </c>
      <c r="Y26" s="2" t="s">
        <v>109</v>
      </c>
      <c r="Z26" s="2" t="s">
        <v>109</v>
      </c>
      <c r="AG26" s="2" t="s">
        <v>21</v>
      </c>
    </row>
    <row r="27" spans="1:33" x14ac:dyDescent="0.3">
      <c r="V27" s="1">
        <f>SUM(V2:V26)</f>
        <v>2460289720.3400002</v>
      </c>
    </row>
  </sheetData>
  <autoFilter ref="A1:AG26" xr:uid="{00000000-0001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Ajuste DCD</vt:lpstr>
      <vt:lpstr>Resumen</vt:lpstr>
      <vt:lpstr>Recursos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Sandra Patricia Vargas Valencia</cp:lastModifiedBy>
  <cp:revision/>
  <dcterms:created xsi:type="dcterms:W3CDTF">2025-12-13T00:15:43Z</dcterms:created>
  <dcterms:modified xsi:type="dcterms:W3CDTF">2026-03-20T13:51:18Z</dcterms:modified>
  <cp:category/>
  <cp:contentStatus/>
</cp:coreProperties>
</file>